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1 Метизы ЮЯЭС\Итог на закупку\"/>
    </mc:Choice>
  </mc:AlternateContent>
  <bookViews>
    <workbookView xWindow="-15" yWindow="105" windowWidth="14520" windowHeight="12135"/>
  </bookViews>
  <sheets>
    <sheet name="2 ЛОТ" sheetId="2" r:id="rId1"/>
  </sheets>
  <externalReferences>
    <externalReference r:id="rId2"/>
  </externalReferences>
  <definedNames>
    <definedName name="_xlnm.Print_Area" localSheetId="0">'2 ЛОТ'!$A$1:$T$67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10" i="2"/>
  <c r="R11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10" i="2"/>
  <c r="H64" i="2" l="1"/>
  <c r="R53" i="2"/>
  <c r="S53" i="2" s="1"/>
  <c r="P53" i="2"/>
  <c r="K53" i="2"/>
  <c r="J53" i="2"/>
  <c r="R52" i="2"/>
  <c r="S52" i="2" s="1"/>
  <c r="P52" i="2"/>
  <c r="K52" i="2"/>
  <c r="J52" i="2"/>
  <c r="R51" i="2"/>
  <c r="S51" i="2" s="1"/>
  <c r="P51" i="2"/>
  <c r="K51" i="2"/>
  <c r="J51" i="2"/>
  <c r="R50" i="2"/>
  <c r="S50" i="2" s="1"/>
  <c r="P50" i="2"/>
  <c r="K50" i="2"/>
  <c r="J50" i="2"/>
  <c r="R49" i="2"/>
  <c r="S49" i="2" s="1"/>
  <c r="P49" i="2"/>
  <c r="K49" i="2"/>
  <c r="J49" i="2"/>
  <c r="R48" i="2"/>
  <c r="S48" i="2" s="1"/>
  <c r="P48" i="2"/>
  <c r="K48" i="2"/>
  <c r="J48" i="2"/>
  <c r="R47" i="2"/>
  <c r="S47" i="2" s="1"/>
  <c r="P47" i="2"/>
  <c r="K47" i="2"/>
  <c r="J47" i="2"/>
  <c r="R46" i="2"/>
  <c r="S46" i="2" s="1"/>
  <c r="P46" i="2"/>
  <c r="K46" i="2"/>
  <c r="J46" i="2"/>
  <c r="R45" i="2"/>
  <c r="S45" i="2" s="1"/>
  <c r="P45" i="2"/>
  <c r="K45" i="2"/>
  <c r="J45" i="2"/>
  <c r="R44" i="2"/>
  <c r="S44" i="2" s="1"/>
  <c r="P44" i="2"/>
  <c r="K44" i="2"/>
  <c r="J44" i="2"/>
  <c r="R43" i="2"/>
  <c r="S43" i="2" s="1"/>
  <c r="P43" i="2"/>
  <c r="K43" i="2"/>
  <c r="J43" i="2"/>
  <c r="R42" i="2"/>
  <c r="S42" i="2" s="1"/>
  <c r="P42" i="2"/>
  <c r="K42" i="2"/>
  <c r="J42" i="2"/>
  <c r="R41" i="2"/>
  <c r="S41" i="2" s="1"/>
  <c r="P41" i="2"/>
  <c r="K41" i="2"/>
  <c r="J41" i="2"/>
  <c r="R40" i="2"/>
  <c r="S40" i="2" s="1"/>
  <c r="P40" i="2"/>
  <c r="K40" i="2"/>
  <c r="J40" i="2"/>
  <c r="R39" i="2"/>
  <c r="S39" i="2" s="1"/>
  <c r="P39" i="2"/>
  <c r="K39" i="2"/>
  <c r="J39" i="2"/>
  <c r="R38" i="2"/>
  <c r="S38" i="2" s="1"/>
  <c r="P38" i="2"/>
  <c r="K38" i="2"/>
  <c r="J38" i="2"/>
  <c r="R37" i="2"/>
  <c r="S37" i="2" s="1"/>
  <c r="P37" i="2"/>
  <c r="K37" i="2"/>
  <c r="J37" i="2"/>
  <c r="R36" i="2"/>
  <c r="S36" i="2" s="1"/>
  <c r="P36" i="2"/>
  <c r="K36" i="2"/>
  <c r="J36" i="2"/>
  <c r="R35" i="2"/>
  <c r="S35" i="2" s="1"/>
  <c r="P35" i="2"/>
  <c r="K35" i="2"/>
  <c r="J35" i="2"/>
  <c r="R34" i="2"/>
  <c r="S34" i="2" s="1"/>
  <c r="P34" i="2"/>
  <c r="K34" i="2"/>
  <c r="J34" i="2"/>
  <c r="R33" i="2"/>
  <c r="S33" i="2" s="1"/>
  <c r="P33" i="2"/>
  <c r="K33" i="2"/>
  <c r="J33" i="2"/>
  <c r="R32" i="2"/>
  <c r="S32" i="2" s="1"/>
  <c r="P32" i="2"/>
  <c r="K32" i="2"/>
  <c r="J32" i="2"/>
  <c r="R63" i="2"/>
  <c r="S63" i="2" s="1"/>
  <c r="P63" i="2"/>
  <c r="K63" i="2"/>
  <c r="J63" i="2"/>
  <c r="R62" i="2"/>
  <c r="S62" i="2" s="1"/>
  <c r="P62" i="2"/>
  <c r="K62" i="2"/>
  <c r="J62" i="2"/>
  <c r="R61" i="2"/>
  <c r="S61" i="2" s="1"/>
  <c r="P61" i="2"/>
  <c r="K61" i="2"/>
  <c r="J61" i="2"/>
  <c r="R60" i="2"/>
  <c r="S60" i="2" s="1"/>
  <c r="P60" i="2"/>
  <c r="K60" i="2"/>
  <c r="J60" i="2"/>
  <c r="R59" i="2"/>
  <c r="S59" i="2" s="1"/>
  <c r="P59" i="2"/>
  <c r="K59" i="2"/>
  <c r="J59" i="2"/>
  <c r="R58" i="2"/>
  <c r="S58" i="2" s="1"/>
  <c r="P58" i="2"/>
  <c r="K58" i="2"/>
  <c r="J58" i="2"/>
  <c r="R57" i="2"/>
  <c r="S57" i="2" s="1"/>
  <c r="P57" i="2"/>
  <c r="K57" i="2"/>
  <c r="J57" i="2"/>
  <c r="R56" i="2"/>
  <c r="S56" i="2" s="1"/>
  <c r="P56" i="2"/>
  <c r="K56" i="2"/>
  <c r="J56" i="2"/>
  <c r="R55" i="2"/>
  <c r="S55" i="2" s="1"/>
  <c r="P55" i="2"/>
  <c r="K55" i="2"/>
  <c r="J55" i="2"/>
  <c r="R54" i="2"/>
  <c r="S54" i="2" s="1"/>
  <c r="P54" i="2"/>
  <c r="K54" i="2"/>
  <c r="J54" i="2"/>
  <c r="R31" i="2"/>
  <c r="S31" i="2" s="1"/>
  <c r="P31" i="2"/>
  <c r="K31" i="2"/>
  <c r="J31" i="2"/>
  <c r="R30" i="2"/>
  <c r="S30" i="2" s="1"/>
  <c r="P30" i="2"/>
  <c r="K30" i="2"/>
  <c r="J30" i="2"/>
  <c r="R29" i="2"/>
  <c r="S29" i="2" s="1"/>
  <c r="P29" i="2"/>
  <c r="K29" i="2"/>
  <c r="J29" i="2"/>
  <c r="R28" i="2"/>
  <c r="S28" i="2" s="1"/>
  <c r="P28" i="2"/>
  <c r="K28" i="2"/>
  <c r="J28" i="2"/>
  <c r="R27" i="2"/>
  <c r="S27" i="2" s="1"/>
  <c r="P27" i="2"/>
  <c r="K27" i="2"/>
  <c r="J27" i="2"/>
  <c r="R26" i="2"/>
  <c r="S26" i="2" s="1"/>
  <c r="P26" i="2"/>
  <c r="K26" i="2"/>
  <c r="J26" i="2"/>
  <c r="R25" i="2"/>
  <c r="S25" i="2" s="1"/>
  <c r="P25" i="2"/>
  <c r="K25" i="2"/>
  <c r="J25" i="2"/>
  <c r="R24" i="2"/>
  <c r="S24" i="2" s="1"/>
  <c r="P24" i="2"/>
  <c r="K24" i="2"/>
  <c r="J24" i="2"/>
  <c r="R23" i="2"/>
  <c r="S23" i="2" s="1"/>
  <c r="P23" i="2"/>
  <c r="K23" i="2"/>
  <c r="J23" i="2"/>
  <c r="R22" i="2"/>
  <c r="S22" i="2" s="1"/>
  <c r="P22" i="2"/>
  <c r="K22" i="2"/>
  <c r="J22" i="2"/>
  <c r="R21" i="2"/>
  <c r="S21" i="2" s="1"/>
  <c r="P21" i="2"/>
  <c r="K21" i="2"/>
  <c r="J21" i="2"/>
  <c r="R20" i="2"/>
  <c r="S20" i="2" s="1"/>
  <c r="P20" i="2"/>
  <c r="K20" i="2"/>
  <c r="J20" i="2"/>
  <c r="R19" i="2"/>
  <c r="S19" i="2" s="1"/>
  <c r="P19" i="2"/>
  <c r="K19" i="2"/>
  <c r="J19" i="2"/>
  <c r="R18" i="2"/>
  <c r="S18" i="2" s="1"/>
  <c r="P18" i="2"/>
  <c r="K18" i="2"/>
  <c r="J18" i="2"/>
  <c r="R17" i="2"/>
  <c r="S17" i="2" s="1"/>
  <c r="P17" i="2"/>
  <c r="K17" i="2"/>
  <c r="J17" i="2"/>
  <c r="R16" i="2"/>
  <c r="S16" i="2" s="1"/>
  <c r="P16" i="2"/>
  <c r="K16" i="2"/>
  <c r="J16" i="2"/>
  <c r="R15" i="2"/>
  <c r="S15" i="2" s="1"/>
  <c r="P15" i="2"/>
  <c r="K15" i="2"/>
  <c r="J15" i="2"/>
  <c r="R14" i="2"/>
  <c r="S14" i="2" s="1"/>
  <c r="P14" i="2"/>
  <c r="K14" i="2"/>
  <c r="J14" i="2"/>
  <c r="R13" i="2"/>
  <c r="S13" i="2" s="1"/>
  <c r="P13" i="2"/>
  <c r="K13" i="2"/>
  <c r="J13" i="2"/>
  <c r="R12" i="2"/>
  <c r="S12" i="2" s="1"/>
  <c r="P12" i="2"/>
  <c r="K12" i="2"/>
  <c r="J12" i="2"/>
  <c r="S11" i="2"/>
  <c r="P11" i="2"/>
  <c r="K11" i="2"/>
  <c r="J11" i="2"/>
  <c r="S64" i="2" l="1"/>
  <c r="S66" i="2" s="1"/>
  <c r="S65" i="2" s="1"/>
  <c r="K64" i="2"/>
  <c r="R10" i="2"/>
  <c r="S10" i="2" s="1"/>
  <c r="P10" i="2"/>
  <c r="K10" i="2"/>
  <c r="J10" i="2"/>
  <c r="H66" i="2" l="1"/>
  <c r="H65" i="2" s="1"/>
</calcChain>
</file>

<file path=xl/sharedStrings.xml><?xml version="1.0" encoding="utf-8"?>
<sst xmlns="http://schemas.openxmlformats.org/spreadsheetml/2006/main" count="195" uniqueCount="107">
  <si>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</si>
  <si>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</si>
  <si>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</si>
  <si>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</si>
  <si>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</si>
  <si>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</si>
  <si>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</si>
  <si>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</si>
  <si>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</si>
  <si>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</si>
  <si>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</si>
  <si>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</si>
  <si>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</si>
  <si>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</si>
  <si>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</si>
  <si>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</si>
  <si>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</si>
  <si>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ИТОГО:</t>
  </si>
  <si>
    <t>Гайка оцинкованная</t>
  </si>
  <si>
    <t>Гвоздь строительный</t>
  </si>
  <si>
    <t>М 10х40 мм ГОСТ 7805</t>
  </si>
  <si>
    <t>М 16х70 мм ГОСТ 7805</t>
  </si>
  <si>
    <t>М 20 мм ГОСТ 5915</t>
  </si>
  <si>
    <t>М18 мм ГОСТ 5915</t>
  </si>
  <si>
    <t>П 2,5х60 мм ГОСТ 4028</t>
  </si>
  <si>
    <t>П 3х70 мм ГОСТ 4028</t>
  </si>
  <si>
    <t>П 3х80 мм ГОСТ 4028</t>
  </si>
  <si>
    <t>П 4х100 мм ГОСТ 4028</t>
  </si>
  <si>
    <t>д-22 мм ГОСТ 6958-70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</si>
  <si>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</si>
  <si>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</si>
  <si>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</si>
  <si>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</si>
  <si>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</si>
  <si>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</si>
  <si>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</si>
  <si>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</si>
  <si>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</si>
  <si>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</si>
  <si>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Ш-22-200 (Гайка + шайба)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</si>
  <si>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</si>
  <si>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</si>
  <si>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</si>
  <si>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t>М 6х30 мм ГОСТ 7805</t>
  </si>
  <si>
    <t>М 8х30 мм ГОСТ 7805</t>
  </si>
  <si>
    <t>ШВ 22-1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</si>
  <si>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</si>
  <si>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Артикул, марка</t>
  </si>
  <si>
    <r>
      <rPr>
        <b/>
        <u/>
        <sz val="11"/>
        <rFont val="Times New Roman"/>
        <family val="1"/>
        <charset val="204"/>
      </rPr>
      <t xml:space="preserve">1.1.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
Республика Саха (Якутия), г. Алдан, ул. Тарабукина 60а (для филиала АО "ДРСК" "ЮЯЭС"))        </t>
    </r>
  </si>
  <si>
    <r>
      <rPr>
        <b/>
        <u/>
        <sz val="11"/>
        <rFont val="Times New Roman"/>
        <family val="1"/>
        <charset val="204"/>
      </rPr>
      <t>1.1. филиал АО "Южно-Якутские электрические сети"</t>
    </r>
    <r>
      <rPr>
        <b/>
        <sz val="11"/>
        <rFont val="Times New Roman"/>
        <family val="1"/>
        <charset val="204"/>
      </rPr>
      <t xml:space="preserve"> (Отгрузочные реквизиты для транспортной компании: 
Республика Саха (Якутия), г. Алдан, ул. Тарабукина 60а (для филиала АО "ДРСК" "ЮЯЭС"))        </t>
    </r>
  </si>
  <si>
    <t>Болт анкерный</t>
  </si>
  <si>
    <t>М 8х85 мм</t>
  </si>
  <si>
    <t>шт.</t>
  </si>
  <si>
    <t>кг.</t>
  </si>
  <si>
    <t xml:space="preserve">Болт с гайкой  </t>
  </si>
  <si>
    <t>М 10х3,5 мм ГОСТ 7805</t>
  </si>
  <si>
    <t>М 8х35 мм ГОСТ 7805</t>
  </si>
  <si>
    <t>М 10х50 мм ГОСТ 7805</t>
  </si>
  <si>
    <t>М 12х50 мм ГОСТ 7805</t>
  </si>
  <si>
    <t xml:space="preserve">Болт с шестигранной головкой </t>
  </si>
  <si>
    <t xml:space="preserve">Гайка шестигранная </t>
  </si>
  <si>
    <t>М 8х40 мм ГОСТ 7798</t>
  </si>
  <si>
    <t>М 8 мм ГОСТ 5915</t>
  </si>
  <si>
    <t>М 18 мм ГОСТ 5915</t>
  </si>
  <si>
    <t>П 4х120 мм ГОСТ 4028</t>
  </si>
  <si>
    <t>П 5х150 мм ГОСТ 4028</t>
  </si>
  <si>
    <t xml:space="preserve">Дюбель - гвоздь </t>
  </si>
  <si>
    <t>Дюбель металлический рамный</t>
  </si>
  <si>
    <t xml:space="preserve">Саморез </t>
  </si>
  <si>
    <t xml:space="preserve">Саморез кровельный </t>
  </si>
  <si>
    <t>Саморез оцинкованный с пресс - шайбой</t>
  </si>
  <si>
    <t xml:space="preserve">Сетка стальная "Рабица" </t>
  </si>
  <si>
    <t>кв. м.</t>
  </si>
  <si>
    <t>упак.</t>
  </si>
  <si>
    <t>10х112</t>
  </si>
  <si>
    <t>4,2х19 (п/сфера с пресс шайбой)</t>
  </si>
  <si>
    <t>4,8х60мм</t>
  </si>
  <si>
    <t>6,3х64 мм (100 шт.)</t>
  </si>
  <si>
    <t>4,2х25 мм (100шт.)</t>
  </si>
  <si>
    <t>40х40х3,0 мм</t>
  </si>
  <si>
    <t xml:space="preserve">6х60 </t>
  </si>
  <si>
    <t>6х40</t>
  </si>
  <si>
    <t>Шайба гроверная</t>
  </si>
  <si>
    <t xml:space="preserve">Шайба квадратная </t>
  </si>
  <si>
    <t xml:space="preserve">Шайба оцинкованная </t>
  </si>
  <si>
    <t>М 10 мм</t>
  </si>
  <si>
    <t>М 12 мм</t>
  </si>
  <si>
    <t>М 8 мм</t>
  </si>
  <si>
    <t>М 22 60х60х5</t>
  </si>
  <si>
    <t>М 12 мм ГОСТ 11371</t>
  </si>
  <si>
    <t>М 20 мм ГОСТ 11371</t>
  </si>
  <si>
    <t>М 10 мм ГОСТ 11371</t>
  </si>
  <si>
    <t>М 8 мм ГОСТ 11371</t>
  </si>
  <si>
    <t>Шайба плоская</t>
  </si>
  <si>
    <t xml:space="preserve">Шайба плоская оцинкованная </t>
  </si>
  <si>
    <t>М 16 ГОСТ 11371-70</t>
  </si>
  <si>
    <t>д-10 мм ГОСТ 11371</t>
  </si>
  <si>
    <t xml:space="preserve">Шайба пружинная гроверная  </t>
  </si>
  <si>
    <t xml:space="preserve">М 16 цинк DIN 127 </t>
  </si>
  <si>
    <t>Шайба пружинная</t>
  </si>
  <si>
    <t>д-10 мм ГОСТ 6402</t>
  </si>
  <si>
    <t xml:space="preserve">Шпилька </t>
  </si>
  <si>
    <t>М 18х400 мм ГОСТ 7805</t>
  </si>
  <si>
    <t xml:space="preserve">Шпилька оцинкованная </t>
  </si>
  <si>
    <t xml:space="preserve">Штырь верхушечный </t>
  </si>
  <si>
    <t xml:space="preserve">Штырь </t>
  </si>
  <si>
    <t>Метизная продукция для ЮЯЭС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</si>
</sst>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6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0" xfId="0" applyFont="1" applyFill="1" applyBorder="1" applyAlignment="1">
      <alignment vertical="center" wrapText="1"/>
    </xf>
    <xf numFmtId="4" fontId="6" fillId="2" borderId="26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0" fillId="0" borderId="0" xfId="0" applyFont="1" applyFill="1" applyAlignment="1">
      <alignment horizontal="center" vertical="top"/>
    </xf>
    <xf numFmtId="4" fontId="10" fillId="0" borderId="24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4" fontId="10" fillId="0" borderId="23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4" borderId="31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37" xfId="0" applyNumberFormat="1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1" fontId="1" fillId="4" borderId="31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/>
    <xf numFmtId="1" fontId="1" fillId="4" borderId="6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 applyProtection="1">
      <alignment horizontal="right" vertical="top" wrapText="1"/>
    </xf>
    <xf numFmtId="0" fontId="10" fillId="0" borderId="7" xfId="0" applyFont="1" applyFill="1" applyBorder="1" applyAlignment="1">
      <alignment horizontal="center" vertical="top"/>
    </xf>
    <xf numFmtId="4" fontId="10" fillId="0" borderId="8" xfId="0" applyNumberFormat="1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/>
    </xf>
    <xf numFmtId="49" fontId="10" fillId="0" borderId="36" xfId="0" applyNumberFormat="1" applyFont="1" applyFill="1" applyBorder="1" applyAlignment="1" applyProtection="1">
      <alignment vertical="top" wrapText="1"/>
      <protection locked="0"/>
    </xf>
    <xf numFmtId="49" fontId="10" fillId="0" borderId="36" xfId="0" applyNumberFormat="1" applyFont="1" applyFill="1" applyBorder="1" applyAlignment="1" applyProtection="1">
      <alignment horizontal="left" vertical="top" wrapText="1"/>
      <protection locked="0"/>
    </xf>
    <xf numFmtId="1" fontId="10" fillId="0" borderId="37" xfId="0" applyNumberFormat="1" applyFont="1" applyFill="1" applyBorder="1" applyAlignment="1" applyProtection="1">
      <alignment horizontal="center" vertical="top" wrapText="1"/>
      <protection locked="0"/>
    </xf>
    <xf numFmtId="4" fontId="10" fillId="0" borderId="38" xfId="0" applyNumberFormat="1" applyFont="1" applyFill="1" applyBorder="1" applyAlignment="1" applyProtection="1">
      <alignment horizontal="center" vertical="top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 applyProtection="1">
      <alignment horizontal="left" vertical="top" wrapText="1"/>
      <protection locked="0"/>
    </xf>
    <xf numFmtId="4" fontId="5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Fill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6" fillId="0" borderId="39" xfId="0" applyFont="1" applyBorder="1" applyAlignment="1">
      <alignment horizontal="left" vertical="top" wrapText="1"/>
    </xf>
    <xf numFmtId="4" fontId="17" fillId="0" borderId="34" xfId="0" applyNumberFormat="1" applyFont="1" applyFill="1" applyBorder="1" applyAlignment="1" applyProtection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/>
    </xf>
    <xf numFmtId="49" fontId="17" fillId="0" borderId="14" xfId="0" applyNumberFormat="1" applyFont="1" applyFill="1" applyBorder="1" applyAlignment="1">
      <alignment horizontal="left" vertical="top" wrapText="1"/>
    </xf>
    <xf numFmtId="0" fontId="16" fillId="0" borderId="39" xfId="0" applyFont="1" applyBorder="1" applyAlignment="1">
      <alignment horizontal="center" vertical="top"/>
    </xf>
    <xf numFmtId="4" fontId="17" fillId="0" borderId="8" xfId="0" applyNumberFormat="1" applyFont="1" applyFill="1" applyBorder="1" applyAlignment="1">
      <alignment horizontal="center" vertical="top" wrapText="1"/>
    </xf>
    <xf numFmtId="4" fontId="17" fillId="0" borderId="8" xfId="0" applyNumberFormat="1" applyFont="1" applyFill="1" applyBorder="1" applyAlignment="1" applyProtection="1">
      <alignment horizontal="center" vertical="top" wrapText="1"/>
      <protection locked="0"/>
    </xf>
    <xf numFmtId="4" fontId="17" fillId="0" borderId="9" xfId="0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vertical="top"/>
    </xf>
    <xf numFmtId="2" fontId="16" fillId="0" borderId="40" xfId="0" applyNumberFormat="1" applyFont="1" applyBorder="1" applyAlignment="1">
      <alignment horizontal="center" vertical="top"/>
    </xf>
    <xf numFmtId="1" fontId="16" fillId="0" borderId="40" xfId="0" applyNumberFormat="1" applyFont="1" applyBorder="1" applyAlignment="1">
      <alignment horizontal="center" vertical="top"/>
    </xf>
    <xf numFmtId="4" fontId="16" fillId="0" borderId="40" xfId="0" applyNumberFormat="1" applyFont="1" applyBorder="1" applyAlignment="1">
      <alignment horizontal="center" vertical="top"/>
    </xf>
    <xf numFmtId="164" fontId="16" fillId="0" borderId="40" xfId="0" applyNumberFormat="1" applyFont="1" applyBorder="1" applyAlignment="1">
      <alignment horizontal="center" vertical="top"/>
    </xf>
    <xf numFmtId="4" fontId="13" fillId="2" borderId="26" xfId="0" applyNumberFormat="1" applyFont="1" applyFill="1" applyBorder="1" applyAlignment="1" applyProtection="1">
      <alignment horizontal="center" vertical="top" wrapText="1"/>
    </xf>
    <xf numFmtId="1" fontId="6" fillId="2" borderId="26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6" fillId="2" borderId="26" xfId="0" applyNumberFormat="1" applyFont="1" applyFill="1" applyBorder="1" applyAlignment="1" applyProtection="1">
      <alignment horizontal="center" vertical="top" wrapText="1"/>
    </xf>
    <xf numFmtId="49" fontId="17" fillId="0" borderId="42" xfId="0" applyNumberFormat="1" applyFont="1" applyFill="1" applyBorder="1" applyAlignment="1" applyProtection="1">
      <alignment horizontal="left" vertical="top" wrapText="1"/>
      <protection locked="0"/>
    </xf>
    <xf numFmtId="0" fontId="16" fillId="0" borderId="43" xfId="0" applyFont="1" applyBorder="1" applyAlignment="1">
      <alignment horizontal="center" vertical="top"/>
    </xf>
    <xf numFmtId="49" fontId="10" fillId="0" borderId="6" xfId="0" applyNumberFormat="1" applyFont="1" applyFill="1" applyBorder="1" applyAlignment="1" applyProtection="1">
      <alignment horizontal="left" vertical="top" wrapText="1"/>
      <protection locked="0"/>
    </xf>
    <xf numFmtId="49" fontId="17" fillId="0" borderId="41" xfId="0" applyNumberFormat="1" applyFont="1" applyFill="1" applyBorder="1" applyAlignment="1" applyProtection="1">
      <alignment horizontal="left" vertical="top" wrapText="1"/>
      <protection locked="0"/>
    </xf>
    <xf numFmtId="4" fontId="10" fillId="0" borderId="20" xfId="0" applyNumberFormat="1" applyFont="1" applyFill="1" applyBorder="1" applyAlignment="1" applyProtection="1">
      <alignment horizontal="right" vertical="top" wrapText="1"/>
    </xf>
    <xf numFmtId="4" fontId="10" fillId="0" borderId="19" xfId="0" applyNumberFormat="1" applyFont="1" applyFill="1" applyBorder="1" applyAlignment="1" applyProtection="1">
      <alignment horizontal="right" vertical="top" wrapText="1"/>
    </xf>
    <xf numFmtId="4" fontId="10" fillId="0" borderId="21" xfId="0" applyNumberFormat="1" applyFont="1" applyFill="1" applyBorder="1" applyAlignment="1" applyProtection="1">
      <alignment horizontal="right" vertical="top" wrapText="1"/>
    </xf>
    <xf numFmtId="4" fontId="10" fillId="0" borderId="22" xfId="0" applyNumberFormat="1" applyFont="1" applyFill="1" applyBorder="1" applyAlignment="1" applyProtection="1">
      <alignment horizontal="right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0" fontId="10" fillId="0" borderId="44" xfId="0" applyFont="1" applyFill="1" applyBorder="1" applyAlignment="1">
      <alignment horizontal="center" vertical="top" wrapText="1"/>
    </xf>
    <xf numFmtId="0" fontId="9" fillId="0" borderId="45" xfId="0" applyFont="1" applyFill="1" applyBorder="1" applyAlignment="1">
      <alignment vertical="top" wrapText="1"/>
    </xf>
    <xf numFmtId="0" fontId="9" fillId="0" borderId="46" xfId="0" applyFont="1" applyFill="1" applyBorder="1" applyAlignment="1">
      <alignment vertical="top" wrapText="1"/>
    </xf>
    <xf numFmtId="0" fontId="10" fillId="0" borderId="27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tabSelected="1" view="pageBreakPreview" zoomScale="75" zoomScaleNormal="85" zoomScaleSheetLayoutView="75" workbookViewId="0">
      <selection activeCell="B1" sqref="B1:S1"/>
    </sheetView>
  </sheetViews>
  <sheetFormatPr defaultRowHeight="15" x14ac:dyDescent="0.25"/>
  <cols>
    <col min="1" max="1" width="4.5703125" customWidth="1"/>
    <col min="2" max="2" width="9.140625" customWidth="1"/>
    <col min="3" max="3" width="44" style="22" customWidth="1"/>
    <col min="4" max="4" width="34" customWidth="1"/>
    <col min="5" max="5" width="8.85546875" style="72" customWidth="1"/>
    <col min="6" max="6" width="17.140625" style="70" customWidth="1"/>
    <col min="7" max="7" width="15.42578125" style="71" customWidth="1"/>
    <col min="8" max="8" width="27.42578125" style="72" customWidth="1"/>
    <col min="11" max="11" width="41.5703125" customWidth="1"/>
    <col min="12" max="12" width="37.28515625" customWidth="1"/>
    <col min="13" max="14" width="21.28515625" customWidth="1"/>
    <col min="15" max="15" width="9.28515625" customWidth="1"/>
    <col min="16" max="16" width="15" customWidth="1"/>
    <col min="17" max="17" width="13.85546875" customWidth="1"/>
    <col min="18" max="18" width="12.7109375" style="35" customWidth="1"/>
    <col min="19" max="19" width="22.7109375" customWidth="1"/>
  </cols>
  <sheetData>
    <row r="1" spans="1:29" ht="34.5" customHeight="1" x14ac:dyDescent="0.25">
      <c r="B1" s="90" t="s">
        <v>2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19"/>
      <c r="D2" s="1"/>
      <c r="E2" s="1"/>
      <c r="F2" s="28"/>
      <c r="G2" s="32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91" t="s">
        <v>11</v>
      </c>
      <c r="C3" s="92"/>
      <c r="D3" s="92"/>
      <c r="E3" s="92"/>
      <c r="F3" s="93"/>
      <c r="G3" s="50">
        <v>2225420</v>
      </c>
      <c r="H3" s="8" t="s">
        <v>3</v>
      </c>
      <c r="I3" s="1"/>
      <c r="J3" s="91" t="s">
        <v>42</v>
      </c>
      <c r="K3" s="92"/>
      <c r="L3" s="92"/>
      <c r="M3" s="92"/>
      <c r="N3" s="92"/>
      <c r="O3" s="92"/>
      <c r="P3" s="92"/>
      <c r="Q3" s="92"/>
      <c r="R3" s="92"/>
      <c r="S3" s="99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94" t="s">
        <v>106</v>
      </c>
      <c r="C4" s="94"/>
      <c r="D4" s="94"/>
      <c r="E4" s="94"/>
      <c r="F4" s="94"/>
      <c r="G4" s="94"/>
      <c r="H4" s="94"/>
      <c r="I4" s="1"/>
      <c r="J4" s="1"/>
      <c r="K4" s="100" t="s">
        <v>40</v>
      </c>
      <c r="L4" s="100"/>
      <c r="M4" s="100"/>
      <c r="N4" s="100"/>
      <c r="O4" s="100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4.25" customHeight="1" x14ac:dyDescent="0.25">
      <c r="B5" s="1"/>
      <c r="C5" s="19"/>
      <c r="D5" s="1"/>
      <c r="E5" s="1"/>
      <c r="F5" s="28"/>
      <c r="G5" s="32"/>
      <c r="H5" s="1"/>
      <c r="I5" s="1"/>
      <c r="J5" s="1"/>
      <c r="K5" s="51" t="s">
        <v>41</v>
      </c>
      <c r="L5" s="51"/>
      <c r="M5" s="51"/>
      <c r="N5" s="51"/>
      <c r="O5" s="5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1"/>
      <c r="C6" s="19"/>
      <c r="D6" s="1"/>
      <c r="E6" s="1"/>
      <c r="F6" s="28"/>
      <c r="G6" s="32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B7" s="95" t="s">
        <v>12</v>
      </c>
      <c r="C7" s="93"/>
      <c r="D7" s="93"/>
      <c r="E7" s="96"/>
      <c r="F7" s="96"/>
      <c r="G7" s="97"/>
      <c r="H7" s="98"/>
      <c r="I7" s="3"/>
      <c r="J7" s="91" t="s">
        <v>4</v>
      </c>
      <c r="K7" s="92"/>
      <c r="L7" s="92"/>
      <c r="M7" s="92"/>
      <c r="N7" s="92"/>
      <c r="O7" s="92"/>
      <c r="P7" s="92"/>
      <c r="Q7" s="92"/>
      <c r="R7" s="92"/>
      <c r="S7" s="99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8.25" thickBot="1" x14ac:dyDescent="0.3">
      <c r="B8" s="16" t="s">
        <v>5</v>
      </c>
      <c r="C8" s="20" t="s">
        <v>0</v>
      </c>
      <c r="D8" s="17" t="s">
        <v>47</v>
      </c>
      <c r="E8" s="17" t="s">
        <v>8</v>
      </c>
      <c r="F8" s="29" t="s">
        <v>9</v>
      </c>
      <c r="G8" s="33" t="s">
        <v>6</v>
      </c>
      <c r="H8" s="18" t="s">
        <v>10</v>
      </c>
      <c r="I8" s="1"/>
      <c r="J8" s="4" t="s">
        <v>5</v>
      </c>
      <c r="K8" s="5" t="s">
        <v>1</v>
      </c>
      <c r="L8" s="5" t="s">
        <v>47</v>
      </c>
      <c r="M8" s="6" t="s">
        <v>13</v>
      </c>
      <c r="N8" s="5" t="s">
        <v>46</v>
      </c>
      <c r="O8" s="5" t="s">
        <v>8</v>
      </c>
      <c r="P8" s="6" t="s">
        <v>9</v>
      </c>
      <c r="Q8" s="6" t="s">
        <v>14</v>
      </c>
      <c r="R8" s="36" t="s">
        <v>6</v>
      </c>
      <c r="S8" s="7" t="s">
        <v>15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26" customFormat="1" ht="38.25" customHeight="1" x14ac:dyDescent="0.25">
      <c r="A9" s="23"/>
      <c r="B9" s="83" t="s">
        <v>48</v>
      </c>
      <c r="C9" s="84"/>
      <c r="D9" s="84"/>
      <c r="E9" s="84"/>
      <c r="F9" s="84"/>
      <c r="G9" s="84"/>
      <c r="H9" s="85"/>
      <c r="I9" s="25"/>
      <c r="J9" s="86" t="s">
        <v>49</v>
      </c>
      <c r="K9" s="87"/>
      <c r="L9" s="87"/>
      <c r="M9" s="87"/>
      <c r="N9" s="88"/>
      <c r="O9" s="87"/>
      <c r="P9" s="87"/>
      <c r="Q9" s="87"/>
      <c r="R9" s="87"/>
      <c r="S9" s="89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s="63" customFormat="1" ht="15.75" x14ac:dyDescent="0.25">
      <c r="A10" s="52"/>
      <c r="B10" s="53">
        <v>1</v>
      </c>
      <c r="C10" s="54" t="s">
        <v>50</v>
      </c>
      <c r="D10" s="54" t="s">
        <v>51</v>
      </c>
      <c r="E10" s="59" t="s">
        <v>52</v>
      </c>
      <c r="F10" s="64">
        <v>8.42</v>
      </c>
      <c r="G10" s="65">
        <v>20</v>
      </c>
      <c r="H10" s="55">
        <f>G10*F10</f>
        <v>168.4</v>
      </c>
      <c r="I10" s="56"/>
      <c r="J10" s="57">
        <f t="shared" ref="J10:J63" si="0">B10</f>
        <v>1</v>
      </c>
      <c r="K10" s="58" t="str">
        <f t="shared" ref="K10:K64" si="1">C10</f>
        <v>Болт анкерный</v>
      </c>
      <c r="L10" s="54" t="str">
        <f>D10</f>
        <v>М 8х85 мм</v>
      </c>
      <c r="M10" s="74"/>
      <c r="N10" s="77"/>
      <c r="O10" s="75" t="str">
        <f>E10</f>
        <v>шт.</v>
      </c>
      <c r="P10" s="60">
        <f t="shared" ref="P10:P15" si="2">F10</f>
        <v>8.42</v>
      </c>
      <c r="Q10" s="61"/>
      <c r="R10" s="60">
        <f t="shared" ref="R10:R15" si="3">G10</f>
        <v>20</v>
      </c>
      <c r="S10" s="62">
        <f t="shared" ref="S10:S15" si="4">Q10*R10</f>
        <v>0</v>
      </c>
      <c r="T10" s="56"/>
      <c r="U10" s="56"/>
      <c r="V10" s="56"/>
      <c r="W10" s="56"/>
      <c r="X10" s="56"/>
      <c r="Y10" s="56"/>
      <c r="Z10" s="56"/>
      <c r="AA10" s="56"/>
      <c r="AB10" s="56"/>
      <c r="AC10" s="56"/>
    </row>
    <row r="11" spans="1:29" s="63" customFormat="1" ht="50.25" customHeight="1" x14ac:dyDescent="0.25">
      <c r="A11" s="52"/>
      <c r="B11" s="53">
        <v>2</v>
      </c>
      <c r="C11" s="54" t="s">
        <v>54</v>
      </c>
      <c r="D11" s="54" t="s">
        <v>55</v>
      </c>
      <c r="E11" s="59" t="s">
        <v>53</v>
      </c>
      <c r="F11" s="64">
        <v>146.17500000000001</v>
      </c>
      <c r="G11" s="65">
        <v>4</v>
      </c>
      <c r="H11" s="55">
        <f t="shared" ref="H11:H63" si="5">G11*F11</f>
        <v>584.70000000000005</v>
      </c>
      <c r="I11" s="56"/>
      <c r="J11" s="57">
        <f t="shared" si="0"/>
        <v>2</v>
      </c>
      <c r="K11" s="58" t="str">
        <f t="shared" si="1"/>
        <v xml:space="preserve">Болт с гайкой  </v>
      </c>
      <c r="L11" s="54" t="str">
        <f t="shared" ref="L11:L63" si="6">D11</f>
        <v>М 10х3,5 мм ГОСТ 7805</v>
      </c>
      <c r="M11" s="74"/>
      <c r="N11" s="77"/>
      <c r="O11" s="75" t="str">
        <f t="shared" ref="O11:O63" si="7">E11</f>
        <v>кг.</v>
      </c>
      <c r="P11" s="60">
        <f t="shared" si="2"/>
        <v>146.17500000000001</v>
      </c>
      <c r="Q11" s="61"/>
      <c r="R11" s="60">
        <f>G11</f>
        <v>4</v>
      </c>
      <c r="S11" s="62">
        <f t="shared" si="4"/>
        <v>0</v>
      </c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29" s="63" customFormat="1" ht="50.25" customHeight="1" x14ac:dyDescent="0.25">
      <c r="A12" s="52"/>
      <c r="B12" s="53">
        <v>3</v>
      </c>
      <c r="C12" s="54" t="s">
        <v>54</v>
      </c>
      <c r="D12" s="54" t="s">
        <v>20</v>
      </c>
      <c r="E12" s="59" t="s">
        <v>53</v>
      </c>
      <c r="F12" s="64">
        <v>130</v>
      </c>
      <c r="G12" s="67">
        <v>1</v>
      </c>
      <c r="H12" s="55">
        <f t="shared" si="5"/>
        <v>130</v>
      </c>
      <c r="I12" s="56"/>
      <c r="J12" s="57">
        <f t="shared" si="0"/>
        <v>3</v>
      </c>
      <c r="K12" s="58" t="str">
        <f t="shared" si="1"/>
        <v xml:space="preserve">Болт с гайкой  </v>
      </c>
      <c r="L12" s="54" t="str">
        <f t="shared" si="6"/>
        <v>М 10х40 мм ГОСТ 7805</v>
      </c>
      <c r="M12" s="74"/>
      <c r="N12" s="77"/>
      <c r="O12" s="75" t="str">
        <f t="shared" si="7"/>
        <v>кг.</v>
      </c>
      <c r="P12" s="60">
        <f t="shared" si="2"/>
        <v>130</v>
      </c>
      <c r="Q12" s="61"/>
      <c r="R12" s="60">
        <f t="shared" si="3"/>
        <v>1</v>
      </c>
      <c r="S12" s="62">
        <f t="shared" si="4"/>
        <v>0</v>
      </c>
      <c r="T12" s="56"/>
      <c r="U12" s="56"/>
      <c r="V12" s="56"/>
      <c r="W12" s="56"/>
      <c r="X12" s="56"/>
      <c r="Y12" s="56"/>
      <c r="Z12" s="56"/>
      <c r="AA12" s="56"/>
      <c r="AB12" s="56"/>
      <c r="AC12" s="56"/>
    </row>
    <row r="13" spans="1:29" s="63" customFormat="1" ht="50.25" customHeight="1" x14ac:dyDescent="0.25">
      <c r="A13" s="52"/>
      <c r="B13" s="53">
        <v>4</v>
      </c>
      <c r="C13" s="54" t="s">
        <v>54</v>
      </c>
      <c r="D13" s="54" t="s">
        <v>21</v>
      </c>
      <c r="E13" s="59" t="s">
        <v>53</v>
      </c>
      <c r="F13" s="64">
        <v>122.15</v>
      </c>
      <c r="G13" s="67">
        <v>9</v>
      </c>
      <c r="H13" s="55">
        <f t="shared" si="5"/>
        <v>1099.3500000000001</v>
      </c>
      <c r="I13" s="56"/>
      <c r="J13" s="57">
        <f t="shared" si="0"/>
        <v>4</v>
      </c>
      <c r="K13" s="58" t="str">
        <f t="shared" si="1"/>
        <v xml:space="preserve">Болт с гайкой  </v>
      </c>
      <c r="L13" s="54" t="str">
        <f t="shared" si="6"/>
        <v>М 16х70 мм ГОСТ 7805</v>
      </c>
      <c r="M13" s="74"/>
      <c r="N13" s="77"/>
      <c r="O13" s="75" t="str">
        <f t="shared" si="7"/>
        <v>кг.</v>
      </c>
      <c r="P13" s="60">
        <f t="shared" si="2"/>
        <v>122.15</v>
      </c>
      <c r="Q13" s="61"/>
      <c r="R13" s="60">
        <f t="shared" si="3"/>
        <v>9</v>
      </c>
      <c r="S13" s="62">
        <f t="shared" si="4"/>
        <v>0</v>
      </c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29" s="63" customFormat="1" ht="50.25" customHeight="1" x14ac:dyDescent="0.25">
      <c r="A14" s="52"/>
      <c r="B14" s="53">
        <v>5</v>
      </c>
      <c r="C14" s="54" t="s">
        <v>54</v>
      </c>
      <c r="D14" s="54" t="s">
        <v>43</v>
      </c>
      <c r="E14" s="59" t="s">
        <v>53</v>
      </c>
      <c r="F14" s="64">
        <v>163.85</v>
      </c>
      <c r="G14" s="67">
        <v>1</v>
      </c>
      <c r="H14" s="55">
        <f t="shared" si="5"/>
        <v>163.85</v>
      </c>
      <c r="I14" s="56"/>
      <c r="J14" s="57">
        <f t="shared" si="0"/>
        <v>5</v>
      </c>
      <c r="K14" s="58" t="str">
        <f t="shared" si="1"/>
        <v xml:space="preserve">Болт с гайкой  </v>
      </c>
      <c r="L14" s="54" t="str">
        <f t="shared" si="6"/>
        <v>М 6х30 мм ГОСТ 7805</v>
      </c>
      <c r="M14" s="74"/>
      <c r="N14" s="77"/>
      <c r="O14" s="75" t="str">
        <f t="shared" si="7"/>
        <v>кг.</v>
      </c>
      <c r="P14" s="60">
        <f t="shared" si="2"/>
        <v>163.85</v>
      </c>
      <c r="Q14" s="61"/>
      <c r="R14" s="60">
        <f t="shared" si="3"/>
        <v>1</v>
      </c>
      <c r="S14" s="62">
        <f t="shared" si="4"/>
        <v>0</v>
      </c>
      <c r="T14" s="56"/>
      <c r="U14" s="56"/>
      <c r="V14" s="56"/>
      <c r="W14" s="56"/>
      <c r="X14" s="56"/>
      <c r="Y14" s="56"/>
      <c r="Z14" s="56"/>
      <c r="AA14" s="56"/>
      <c r="AB14" s="56"/>
      <c r="AC14" s="56"/>
    </row>
    <row r="15" spans="1:29" s="63" customFormat="1" ht="50.25" customHeight="1" x14ac:dyDescent="0.25">
      <c r="A15" s="52"/>
      <c r="B15" s="53">
        <v>6</v>
      </c>
      <c r="C15" s="54" t="s">
        <v>54</v>
      </c>
      <c r="D15" s="54" t="s">
        <v>44</v>
      </c>
      <c r="E15" s="59" t="s">
        <v>53</v>
      </c>
      <c r="F15" s="64">
        <v>141.84</v>
      </c>
      <c r="G15" s="67">
        <v>10</v>
      </c>
      <c r="H15" s="55">
        <f t="shared" si="5"/>
        <v>1418.4</v>
      </c>
      <c r="I15" s="56"/>
      <c r="J15" s="57">
        <f t="shared" si="0"/>
        <v>6</v>
      </c>
      <c r="K15" s="58" t="str">
        <f t="shared" si="1"/>
        <v xml:space="preserve">Болт с гайкой  </v>
      </c>
      <c r="L15" s="54" t="str">
        <f t="shared" si="6"/>
        <v>М 8х30 мм ГОСТ 7805</v>
      </c>
      <c r="M15" s="74"/>
      <c r="N15" s="77"/>
      <c r="O15" s="75" t="str">
        <f t="shared" si="7"/>
        <v>кг.</v>
      </c>
      <c r="P15" s="60">
        <f t="shared" si="2"/>
        <v>141.84</v>
      </c>
      <c r="Q15" s="61"/>
      <c r="R15" s="60">
        <f t="shared" si="3"/>
        <v>10</v>
      </c>
      <c r="S15" s="62">
        <f t="shared" si="4"/>
        <v>0</v>
      </c>
      <c r="T15" s="56"/>
      <c r="U15" s="56"/>
      <c r="V15" s="56"/>
      <c r="W15" s="56"/>
      <c r="X15" s="56"/>
      <c r="Y15" s="56"/>
      <c r="Z15" s="56"/>
      <c r="AA15" s="56"/>
      <c r="AB15" s="56"/>
      <c r="AC15" s="56"/>
    </row>
    <row r="16" spans="1:29" s="63" customFormat="1" ht="50.25" customHeight="1" x14ac:dyDescent="0.25">
      <c r="A16" s="52"/>
      <c r="B16" s="53">
        <v>7</v>
      </c>
      <c r="C16" s="54" t="s">
        <v>54</v>
      </c>
      <c r="D16" s="54" t="s">
        <v>56</v>
      </c>
      <c r="E16" s="59" t="s">
        <v>53</v>
      </c>
      <c r="F16" s="64">
        <v>141.84</v>
      </c>
      <c r="G16" s="67">
        <v>3</v>
      </c>
      <c r="H16" s="55">
        <f t="shared" si="5"/>
        <v>425.52</v>
      </c>
      <c r="I16" s="56"/>
      <c r="J16" s="57">
        <f t="shared" si="0"/>
        <v>7</v>
      </c>
      <c r="K16" s="58" t="str">
        <f t="shared" si="1"/>
        <v xml:space="preserve">Болт с гайкой  </v>
      </c>
      <c r="L16" s="54" t="str">
        <f t="shared" si="6"/>
        <v>М 8х35 мм ГОСТ 7805</v>
      </c>
      <c r="M16" s="74"/>
      <c r="N16" s="77"/>
      <c r="O16" s="75" t="str">
        <f t="shared" si="7"/>
        <v>кг.</v>
      </c>
      <c r="P16" s="60">
        <f>F16</f>
        <v>141.84</v>
      </c>
      <c r="Q16" s="61"/>
      <c r="R16" s="60">
        <f>G16</f>
        <v>3</v>
      </c>
      <c r="S16" s="62">
        <f>Q16*R16</f>
        <v>0</v>
      </c>
      <c r="T16" s="56"/>
      <c r="U16" s="56"/>
      <c r="V16" s="56"/>
      <c r="W16" s="56"/>
      <c r="X16" s="56"/>
      <c r="Y16" s="56"/>
      <c r="Z16" s="56"/>
      <c r="AA16" s="56"/>
      <c r="AB16" s="56"/>
      <c r="AC16" s="56"/>
    </row>
    <row r="17" spans="1:29" s="63" customFormat="1" ht="50.25" customHeight="1" x14ac:dyDescent="0.25">
      <c r="A17" s="52"/>
      <c r="B17" s="53">
        <v>8</v>
      </c>
      <c r="C17" s="54" t="s">
        <v>54</v>
      </c>
      <c r="D17" s="54" t="s">
        <v>57</v>
      </c>
      <c r="E17" s="59" t="s">
        <v>53</v>
      </c>
      <c r="F17" s="64">
        <v>169.05</v>
      </c>
      <c r="G17" s="67">
        <v>7</v>
      </c>
      <c r="H17" s="55">
        <f t="shared" si="5"/>
        <v>1183.3500000000001</v>
      </c>
      <c r="I17" s="56"/>
      <c r="J17" s="57">
        <f t="shared" si="0"/>
        <v>8</v>
      </c>
      <c r="K17" s="58" t="str">
        <f t="shared" si="1"/>
        <v xml:space="preserve">Болт с гайкой  </v>
      </c>
      <c r="L17" s="54" t="str">
        <f t="shared" si="6"/>
        <v>М 10х50 мм ГОСТ 7805</v>
      </c>
      <c r="M17" s="74"/>
      <c r="N17" s="77"/>
      <c r="O17" s="75" t="str">
        <f t="shared" si="7"/>
        <v>кг.</v>
      </c>
      <c r="P17" s="60">
        <f t="shared" ref="P17:P29" si="8">F17</f>
        <v>169.05</v>
      </c>
      <c r="Q17" s="61"/>
      <c r="R17" s="60">
        <f t="shared" ref="R17:R29" si="9">G17</f>
        <v>7</v>
      </c>
      <c r="S17" s="62">
        <f t="shared" ref="S17:S29" si="10">Q17*R17</f>
        <v>0</v>
      </c>
      <c r="T17" s="56"/>
      <c r="U17" s="56"/>
      <c r="V17" s="56"/>
      <c r="W17" s="56"/>
      <c r="X17" s="56"/>
      <c r="Y17" s="56"/>
      <c r="Z17" s="56"/>
      <c r="AA17" s="56"/>
      <c r="AB17" s="56"/>
      <c r="AC17" s="56"/>
    </row>
    <row r="18" spans="1:29" s="63" customFormat="1" ht="50.25" customHeight="1" x14ac:dyDescent="0.25">
      <c r="A18" s="52"/>
      <c r="B18" s="53">
        <v>9</v>
      </c>
      <c r="C18" s="54" t="s">
        <v>54</v>
      </c>
      <c r="D18" s="54" t="s">
        <v>58</v>
      </c>
      <c r="E18" s="59" t="s">
        <v>53</v>
      </c>
      <c r="F18" s="64">
        <v>123.87</v>
      </c>
      <c r="G18" s="67">
        <v>30</v>
      </c>
      <c r="H18" s="55">
        <f t="shared" si="5"/>
        <v>3716.1000000000004</v>
      </c>
      <c r="I18" s="56"/>
      <c r="J18" s="57">
        <f t="shared" si="0"/>
        <v>9</v>
      </c>
      <c r="K18" s="58" t="str">
        <f t="shared" si="1"/>
        <v xml:space="preserve">Болт с гайкой  </v>
      </c>
      <c r="L18" s="54" t="str">
        <f t="shared" si="6"/>
        <v>М 12х50 мм ГОСТ 7805</v>
      </c>
      <c r="M18" s="74"/>
      <c r="N18" s="77"/>
      <c r="O18" s="75" t="str">
        <f t="shared" si="7"/>
        <v>кг.</v>
      </c>
      <c r="P18" s="60">
        <f t="shared" si="8"/>
        <v>123.87</v>
      </c>
      <c r="Q18" s="61"/>
      <c r="R18" s="60">
        <f t="shared" si="9"/>
        <v>30</v>
      </c>
      <c r="S18" s="62">
        <f t="shared" si="10"/>
        <v>0</v>
      </c>
      <c r="T18" s="56"/>
      <c r="U18" s="56"/>
      <c r="V18" s="56"/>
      <c r="W18" s="56"/>
      <c r="X18" s="56"/>
      <c r="Y18" s="56"/>
      <c r="Z18" s="56"/>
      <c r="AA18" s="56"/>
      <c r="AB18" s="56"/>
      <c r="AC18" s="56"/>
    </row>
    <row r="19" spans="1:29" s="63" customFormat="1" ht="50.25" customHeight="1" x14ac:dyDescent="0.25">
      <c r="A19" s="52"/>
      <c r="B19" s="53">
        <v>10</v>
      </c>
      <c r="C19" s="54" t="s">
        <v>59</v>
      </c>
      <c r="D19" s="54" t="s">
        <v>61</v>
      </c>
      <c r="E19" s="59" t="s">
        <v>53</v>
      </c>
      <c r="F19" s="64">
        <v>127.95</v>
      </c>
      <c r="G19" s="67">
        <v>1</v>
      </c>
      <c r="H19" s="55">
        <f t="shared" si="5"/>
        <v>127.95</v>
      </c>
      <c r="I19" s="56"/>
      <c r="J19" s="57">
        <f t="shared" si="0"/>
        <v>10</v>
      </c>
      <c r="K19" s="58" t="str">
        <f t="shared" si="1"/>
        <v xml:space="preserve">Болт с шестигранной головкой </v>
      </c>
      <c r="L19" s="54" t="str">
        <f t="shared" si="6"/>
        <v>М 8х40 мм ГОСТ 7798</v>
      </c>
      <c r="M19" s="74"/>
      <c r="N19" s="77"/>
      <c r="O19" s="75" t="str">
        <f t="shared" si="7"/>
        <v>кг.</v>
      </c>
      <c r="P19" s="60">
        <f t="shared" si="8"/>
        <v>127.95</v>
      </c>
      <c r="Q19" s="61"/>
      <c r="R19" s="60">
        <f t="shared" si="9"/>
        <v>1</v>
      </c>
      <c r="S19" s="62">
        <f t="shared" si="10"/>
        <v>0</v>
      </c>
      <c r="T19" s="56"/>
      <c r="U19" s="56"/>
      <c r="V19" s="56"/>
      <c r="W19" s="56"/>
      <c r="X19" s="56"/>
      <c r="Y19" s="56"/>
      <c r="Z19" s="56"/>
      <c r="AA19" s="56"/>
      <c r="AB19" s="56"/>
      <c r="AC19" s="56"/>
    </row>
    <row r="20" spans="1:29" s="63" customFormat="1" ht="15.75" x14ac:dyDescent="0.25">
      <c r="A20" s="52"/>
      <c r="B20" s="53">
        <v>11</v>
      </c>
      <c r="C20" s="54" t="s">
        <v>18</v>
      </c>
      <c r="D20" s="54" t="s">
        <v>22</v>
      </c>
      <c r="E20" s="59" t="s">
        <v>53</v>
      </c>
      <c r="F20" s="64">
        <v>182.05</v>
      </c>
      <c r="G20" s="67">
        <v>933</v>
      </c>
      <c r="H20" s="55">
        <f t="shared" si="5"/>
        <v>169852.65000000002</v>
      </c>
      <c r="I20" s="56"/>
      <c r="J20" s="57">
        <f t="shared" si="0"/>
        <v>11</v>
      </c>
      <c r="K20" s="58" t="str">
        <f t="shared" si="1"/>
        <v>Гайка оцинкованная</v>
      </c>
      <c r="L20" s="54" t="str">
        <f t="shared" si="6"/>
        <v>М 20 мм ГОСТ 5915</v>
      </c>
      <c r="M20" s="74"/>
      <c r="N20" s="77"/>
      <c r="O20" s="75" t="str">
        <f t="shared" si="7"/>
        <v>кг.</v>
      </c>
      <c r="P20" s="60">
        <f t="shared" si="8"/>
        <v>182.05</v>
      </c>
      <c r="Q20" s="61"/>
      <c r="R20" s="60">
        <f t="shared" si="9"/>
        <v>933</v>
      </c>
      <c r="S20" s="62">
        <f t="shared" si="10"/>
        <v>0</v>
      </c>
      <c r="T20" s="56"/>
      <c r="U20" s="56"/>
      <c r="V20" s="56"/>
      <c r="W20" s="56"/>
      <c r="X20" s="56"/>
      <c r="Y20" s="56"/>
      <c r="Z20" s="56"/>
      <c r="AA20" s="56"/>
      <c r="AB20" s="56"/>
      <c r="AC20" s="56"/>
    </row>
    <row r="21" spans="1:29" s="63" customFormat="1" ht="36" customHeight="1" x14ac:dyDescent="0.25">
      <c r="A21" s="52"/>
      <c r="B21" s="53">
        <v>12</v>
      </c>
      <c r="C21" s="54" t="s">
        <v>18</v>
      </c>
      <c r="D21" s="54" t="s">
        <v>23</v>
      </c>
      <c r="E21" s="59" t="s">
        <v>53</v>
      </c>
      <c r="F21" s="66">
        <v>164.85</v>
      </c>
      <c r="G21" s="67">
        <v>32</v>
      </c>
      <c r="H21" s="55">
        <f t="shared" si="5"/>
        <v>5275.2</v>
      </c>
      <c r="I21" s="56"/>
      <c r="J21" s="57">
        <f t="shared" si="0"/>
        <v>12</v>
      </c>
      <c r="K21" s="58" t="str">
        <f t="shared" si="1"/>
        <v>Гайка оцинкованная</v>
      </c>
      <c r="L21" s="54" t="str">
        <f t="shared" si="6"/>
        <v>М18 мм ГОСТ 5915</v>
      </c>
      <c r="M21" s="74"/>
      <c r="N21" s="77"/>
      <c r="O21" s="75" t="str">
        <f t="shared" si="7"/>
        <v>кг.</v>
      </c>
      <c r="P21" s="60">
        <f t="shared" si="8"/>
        <v>164.85</v>
      </c>
      <c r="Q21" s="61"/>
      <c r="R21" s="60">
        <f t="shared" si="9"/>
        <v>32</v>
      </c>
      <c r="S21" s="62">
        <f t="shared" si="10"/>
        <v>0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s="63" customFormat="1" ht="36" customHeight="1" x14ac:dyDescent="0.25">
      <c r="A22" s="52"/>
      <c r="B22" s="53">
        <v>13</v>
      </c>
      <c r="C22" s="54" t="s">
        <v>18</v>
      </c>
      <c r="D22" s="54" t="s">
        <v>62</v>
      </c>
      <c r="E22" s="59" t="s">
        <v>53</v>
      </c>
      <c r="F22" s="64">
        <v>144.19999999999999</v>
      </c>
      <c r="G22" s="67">
        <v>1</v>
      </c>
      <c r="H22" s="55">
        <f t="shared" si="5"/>
        <v>144.19999999999999</v>
      </c>
      <c r="I22" s="56"/>
      <c r="J22" s="57">
        <f t="shared" si="0"/>
        <v>13</v>
      </c>
      <c r="K22" s="58" t="str">
        <f t="shared" si="1"/>
        <v>Гайка оцинкованная</v>
      </c>
      <c r="L22" s="54" t="str">
        <f t="shared" si="6"/>
        <v>М 8 мм ГОСТ 5915</v>
      </c>
      <c r="M22" s="74"/>
      <c r="N22" s="77"/>
      <c r="O22" s="75" t="str">
        <f t="shared" si="7"/>
        <v>кг.</v>
      </c>
      <c r="P22" s="60">
        <f t="shared" si="8"/>
        <v>144.19999999999999</v>
      </c>
      <c r="Q22" s="61"/>
      <c r="R22" s="60">
        <f t="shared" si="9"/>
        <v>1</v>
      </c>
      <c r="S22" s="62">
        <f t="shared" si="10"/>
        <v>0</v>
      </c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s="63" customFormat="1" ht="15.75" x14ac:dyDescent="0.25">
      <c r="A23" s="52"/>
      <c r="B23" s="53">
        <v>14</v>
      </c>
      <c r="C23" s="54" t="s">
        <v>60</v>
      </c>
      <c r="D23" s="54" t="s">
        <v>63</v>
      </c>
      <c r="E23" s="59" t="s">
        <v>53</v>
      </c>
      <c r="F23" s="64">
        <v>200.39</v>
      </c>
      <c r="G23" s="67">
        <v>1</v>
      </c>
      <c r="H23" s="55">
        <f t="shared" si="5"/>
        <v>200.39</v>
      </c>
      <c r="I23" s="56"/>
      <c r="J23" s="57">
        <f t="shared" si="0"/>
        <v>14</v>
      </c>
      <c r="K23" s="58" t="str">
        <f t="shared" si="1"/>
        <v xml:space="preserve">Гайка шестигранная </v>
      </c>
      <c r="L23" s="54" t="str">
        <f t="shared" si="6"/>
        <v>М 18 мм ГОСТ 5915</v>
      </c>
      <c r="M23" s="74"/>
      <c r="N23" s="77"/>
      <c r="O23" s="75" t="str">
        <f t="shared" si="7"/>
        <v>кг.</v>
      </c>
      <c r="P23" s="60">
        <f t="shared" si="8"/>
        <v>200.39</v>
      </c>
      <c r="Q23" s="61"/>
      <c r="R23" s="60">
        <f t="shared" si="9"/>
        <v>1</v>
      </c>
      <c r="S23" s="62">
        <f t="shared" si="10"/>
        <v>0</v>
      </c>
      <c r="T23" s="56"/>
      <c r="U23" s="56"/>
      <c r="V23" s="56"/>
      <c r="W23" s="56"/>
      <c r="X23" s="56"/>
      <c r="Y23" s="56"/>
      <c r="Z23" s="56"/>
      <c r="AA23" s="56"/>
      <c r="AB23" s="56"/>
      <c r="AC23" s="56"/>
    </row>
    <row r="24" spans="1:29" s="63" customFormat="1" ht="15.75" x14ac:dyDescent="0.25">
      <c r="A24" s="52"/>
      <c r="B24" s="53">
        <v>15</v>
      </c>
      <c r="C24" s="54" t="s">
        <v>19</v>
      </c>
      <c r="D24" s="54" t="s">
        <v>24</v>
      </c>
      <c r="E24" s="59" t="s">
        <v>53</v>
      </c>
      <c r="F24" s="64">
        <v>83.74</v>
      </c>
      <c r="G24" s="67">
        <v>1</v>
      </c>
      <c r="H24" s="55">
        <f t="shared" si="5"/>
        <v>83.74</v>
      </c>
      <c r="I24" s="56"/>
      <c r="J24" s="57">
        <f t="shared" si="0"/>
        <v>15</v>
      </c>
      <c r="K24" s="58" t="str">
        <f t="shared" si="1"/>
        <v>Гвоздь строительный</v>
      </c>
      <c r="L24" s="54" t="str">
        <f t="shared" si="6"/>
        <v>П 2,5х60 мм ГОСТ 4028</v>
      </c>
      <c r="M24" s="74"/>
      <c r="N24" s="77"/>
      <c r="O24" s="75" t="str">
        <f t="shared" si="7"/>
        <v>кг.</v>
      </c>
      <c r="P24" s="60">
        <f t="shared" si="8"/>
        <v>83.74</v>
      </c>
      <c r="Q24" s="61"/>
      <c r="R24" s="60">
        <f t="shared" si="9"/>
        <v>1</v>
      </c>
      <c r="S24" s="62">
        <f t="shared" si="10"/>
        <v>0</v>
      </c>
      <c r="T24" s="56"/>
      <c r="U24" s="56"/>
      <c r="V24" s="56"/>
      <c r="W24" s="56"/>
      <c r="X24" s="56"/>
      <c r="Y24" s="56"/>
      <c r="Z24" s="56"/>
      <c r="AA24" s="56"/>
      <c r="AB24" s="56"/>
      <c r="AC24" s="56"/>
    </row>
    <row r="25" spans="1:29" s="63" customFormat="1" ht="15.75" x14ac:dyDescent="0.25">
      <c r="A25" s="52"/>
      <c r="B25" s="53">
        <v>16</v>
      </c>
      <c r="C25" s="54" t="s">
        <v>19</v>
      </c>
      <c r="D25" s="54" t="s">
        <v>25</v>
      </c>
      <c r="E25" s="59" t="s">
        <v>53</v>
      </c>
      <c r="F25" s="64">
        <v>76.77</v>
      </c>
      <c r="G25" s="67">
        <v>12</v>
      </c>
      <c r="H25" s="55">
        <f t="shared" si="5"/>
        <v>921.24</v>
      </c>
      <c r="I25" s="56"/>
      <c r="J25" s="57">
        <f t="shared" si="0"/>
        <v>16</v>
      </c>
      <c r="K25" s="58" t="str">
        <f t="shared" si="1"/>
        <v>Гвоздь строительный</v>
      </c>
      <c r="L25" s="54" t="str">
        <f t="shared" si="6"/>
        <v>П 3х70 мм ГОСТ 4028</v>
      </c>
      <c r="M25" s="74"/>
      <c r="N25" s="77"/>
      <c r="O25" s="75" t="str">
        <f t="shared" si="7"/>
        <v>кг.</v>
      </c>
      <c r="P25" s="60">
        <f t="shared" si="8"/>
        <v>76.77</v>
      </c>
      <c r="Q25" s="61"/>
      <c r="R25" s="60">
        <f t="shared" si="9"/>
        <v>12</v>
      </c>
      <c r="S25" s="62">
        <f t="shared" si="10"/>
        <v>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</row>
    <row r="26" spans="1:29" s="63" customFormat="1" ht="15.75" x14ac:dyDescent="0.25">
      <c r="A26" s="52"/>
      <c r="B26" s="53">
        <v>17</v>
      </c>
      <c r="C26" s="54" t="s">
        <v>19</v>
      </c>
      <c r="D26" s="54" t="s">
        <v>26</v>
      </c>
      <c r="E26" s="59" t="s">
        <v>53</v>
      </c>
      <c r="F26" s="64">
        <v>83.74</v>
      </c>
      <c r="G26" s="67">
        <v>6</v>
      </c>
      <c r="H26" s="55">
        <f t="shared" si="5"/>
        <v>502.43999999999994</v>
      </c>
      <c r="I26" s="56"/>
      <c r="J26" s="57">
        <f t="shared" si="0"/>
        <v>17</v>
      </c>
      <c r="K26" s="58" t="str">
        <f t="shared" si="1"/>
        <v>Гвоздь строительный</v>
      </c>
      <c r="L26" s="54" t="str">
        <f t="shared" si="6"/>
        <v>П 3х80 мм ГОСТ 4028</v>
      </c>
      <c r="M26" s="74"/>
      <c r="N26" s="77"/>
      <c r="O26" s="75" t="str">
        <f t="shared" si="7"/>
        <v>кг.</v>
      </c>
      <c r="P26" s="60">
        <f t="shared" si="8"/>
        <v>83.74</v>
      </c>
      <c r="Q26" s="61"/>
      <c r="R26" s="60">
        <f t="shared" si="9"/>
        <v>6</v>
      </c>
      <c r="S26" s="62">
        <f t="shared" si="10"/>
        <v>0</v>
      </c>
      <c r="T26" s="56"/>
      <c r="U26" s="56"/>
      <c r="V26" s="56"/>
      <c r="W26" s="56"/>
      <c r="X26" s="56"/>
      <c r="Y26" s="56"/>
      <c r="Z26" s="56"/>
      <c r="AA26" s="56"/>
      <c r="AB26" s="56"/>
      <c r="AC26" s="56"/>
    </row>
    <row r="27" spans="1:29" s="63" customFormat="1" ht="36.75" customHeight="1" x14ac:dyDescent="0.25">
      <c r="A27" s="52"/>
      <c r="B27" s="53">
        <v>18</v>
      </c>
      <c r="C27" s="54" t="s">
        <v>19</v>
      </c>
      <c r="D27" s="54" t="s">
        <v>27</v>
      </c>
      <c r="E27" s="59" t="s">
        <v>53</v>
      </c>
      <c r="F27" s="64">
        <v>76.77</v>
      </c>
      <c r="G27" s="67">
        <v>11</v>
      </c>
      <c r="H27" s="55">
        <f t="shared" si="5"/>
        <v>844.46999999999991</v>
      </c>
      <c r="I27" s="56"/>
      <c r="J27" s="57">
        <f t="shared" si="0"/>
        <v>18</v>
      </c>
      <c r="K27" s="58" t="str">
        <f t="shared" si="1"/>
        <v>Гвоздь строительный</v>
      </c>
      <c r="L27" s="54" t="str">
        <f t="shared" si="6"/>
        <v>П 4х100 мм ГОСТ 4028</v>
      </c>
      <c r="M27" s="74"/>
      <c r="N27" s="77"/>
      <c r="O27" s="75" t="str">
        <f t="shared" si="7"/>
        <v>кг.</v>
      </c>
      <c r="P27" s="60">
        <f t="shared" si="8"/>
        <v>76.77</v>
      </c>
      <c r="Q27" s="61"/>
      <c r="R27" s="60">
        <f t="shared" si="9"/>
        <v>11</v>
      </c>
      <c r="S27" s="62">
        <f t="shared" si="10"/>
        <v>0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s="63" customFormat="1" ht="40.5" customHeight="1" x14ac:dyDescent="0.25">
      <c r="A28" s="52"/>
      <c r="B28" s="53">
        <v>19</v>
      </c>
      <c r="C28" s="54" t="s">
        <v>19</v>
      </c>
      <c r="D28" s="54" t="s">
        <v>64</v>
      </c>
      <c r="E28" s="59" t="s">
        <v>53</v>
      </c>
      <c r="F28" s="64">
        <v>76.77</v>
      </c>
      <c r="G28" s="67">
        <v>23</v>
      </c>
      <c r="H28" s="55">
        <f t="shared" si="5"/>
        <v>1765.7099999999998</v>
      </c>
      <c r="I28" s="56"/>
      <c r="J28" s="57">
        <f t="shared" si="0"/>
        <v>19</v>
      </c>
      <c r="K28" s="58" t="str">
        <f t="shared" si="1"/>
        <v>Гвоздь строительный</v>
      </c>
      <c r="L28" s="54" t="str">
        <f t="shared" si="6"/>
        <v>П 4х120 мм ГОСТ 4028</v>
      </c>
      <c r="M28" s="74"/>
      <c r="N28" s="77"/>
      <c r="O28" s="75" t="str">
        <f t="shared" si="7"/>
        <v>кг.</v>
      </c>
      <c r="P28" s="60">
        <f t="shared" si="8"/>
        <v>76.77</v>
      </c>
      <c r="Q28" s="61"/>
      <c r="R28" s="60">
        <f t="shared" si="9"/>
        <v>23</v>
      </c>
      <c r="S28" s="62">
        <f t="shared" si="10"/>
        <v>0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s="63" customFormat="1" ht="40.5" customHeight="1" x14ac:dyDescent="0.25">
      <c r="A29" s="52"/>
      <c r="B29" s="53">
        <v>20</v>
      </c>
      <c r="C29" s="54" t="s">
        <v>19</v>
      </c>
      <c r="D29" s="54" t="s">
        <v>65</v>
      </c>
      <c r="E29" s="59" t="s">
        <v>53</v>
      </c>
      <c r="F29" s="64">
        <v>83.74</v>
      </c>
      <c r="G29" s="67">
        <v>6</v>
      </c>
      <c r="H29" s="55">
        <f t="shared" si="5"/>
        <v>502.43999999999994</v>
      </c>
      <c r="I29" s="56"/>
      <c r="J29" s="57">
        <f t="shared" si="0"/>
        <v>20</v>
      </c>
      <c r="K29" s="58" t="str">
        <f t="shared" si="1"/>
        <v>Гвоздь строительный</v>
      </c>
      <c r="L29" s="54" t="str">
        <f t="shared" si="6"/>
        <v>П 5х150 мм ГОСТ 4028</v>
      </c>
      <c r="M29" s="74"/>
      <c r="N29" s="77"/>
      <c r="O29" s="75" t="str">
        <f t="shared" si="7"/>
        <v>кг.</v>
      </c>
      <c r="P29" s="60">
        <f t="shared" si="8"/>
        <v>83.74</v>
      </c>
      <c r="Q29" s="61"/>
      <c r="R29" s="60">
        <f t="shared" si="9"/>
        <v>6</v>
      </c>
      <c r="S29" s="62">
        <f t="shared" si="10"/>
        <v>0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s="63" customFormat="1" ht="51" customHeight="1" x14ac:dyDescent="0.25">
      <c r="A30" s="52"/>
      <c r="B30" s="53">
        <v>21</v>
      </c>
      <c r="C30" s="54" t="s">
        <v>66</v>
      </c>
      <c r="D30" s="54" t="s">
        <v>81</v>
      </c>
      <c r="E30" s="59" t="s">
        <v>52</v>
      </c>
      <c r="F30" s="64">
        <v>0.76</v>
      </c>
      <c r="G30" s="67">
        <v>100</v>
      </c>
      <c r="H30" s="55">
        <f t="shared" si="5"/>
        <v>76</v>
      </c>
      <c r="I30" s="56"/>
      <c r="J30" s="57">
        <f t="shared" si="0"/>
        <v>21</v>
      </c>
      <c r="K30" s="58" t="str">
        <f t="shared" si="1"/>
        <v xml:space="preserve">Дюбель - гвоздь </v>
      </c>
      <c r="L30" s="54" t="str">
        <f t="shared" si="6"/>
        <v>6х40</v>
      </c>
      <c r="M30" s="74"/>
      <c r="N30" s="77"/>
      <c r="O30" s="75" t="str">
        <f t="shared" si="7"/>
        <v>шт.</v>
      </c>
      <c r="P30" s="60">
        <f>F30</f>
        <v>0.76</v>
      </c>
      <c r="Q30" s="61"/>
      <c r="R30" s="60">
        <f>G30</f>
        <v>100</v>
      </c>
      <c r="S30" s="62">
        <f>Q30*R30</f>
        <v>0</v>
      </c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s="63" customFormat="1" ht="15.75" x14ac:dyDescent="0.25">
      <c r="A31" s="52"/>
      <c r="B31" s="53">
        <v>22</v>
      </c>
      <c r="C31" s="54" t="s">
        <v>66</v>
      </c>
      <c r="D31" s="54" t="s">
        <v>80</v>
      </c>
      <c r="E31" s="59" t="s">
        <v>52</v>
      </c>
      <c r="F31" s="64">
        <v>1.75</v>
      </c>
      <c r="G31" s="67">
        <v>12</v>
      </c>
      <c r="H31" s="55">
        <f t="shared" si="5"/>
        <v>21</v>
      </c>
      <c r="I31" s="56"/>
      <c r="J31" s="57">
        <f t="shared" si="0"/>
        <v>22</v>
      </c>
      <c r="K31" s="58" t="str">
        <f t="shared" si="1"/>
        <v xml:space="preserve">Дюбель - гвоздь </v>
      </c>
      <c r="L31" s="54" t="str">
        <f t="shared" si="6"/>
        <v xml:space="preserve">6х60 </v>
      </c>
      <c r="M31" s="74"/>
      <c r="N31" s="77"/>
      <c r="O31" s="75" t="str">
        <f t="shared" si="7"/>
        <v>шт.</v>
      </c>
      <c r="P31" s="60">
        <f t="shared" ref="P31:P59" si="11">F31</f>
        <v>1.75</v>
      </c>
      <c r="Q31" s="61"/>
      <c r="R31" s="60">
        <f t="shared" ref="R31:R59" si="12">G31</f>
        <v>12</v>
      </c>
      <c r="S31" s="62">
        <f t="shared" ref="S31:S59" si="13">Q31*R31</f>
        <v>0</v>
      </c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s="63" customFormat="1" ht="50.25" customHeight="1" x14ac:dyDescent="0.25">
      <c r="A32" s="52"/>
      <c r="B32" s="53">
        <v>23</v>
      </c>
      <c r="C32" s="54" t="s">
        <v>67</v>
      </c>
      <c r="D32" s="54" t="s">
        <v>74</v>
      </c>
      <c r="E32" s="59" t="s">
        <v>52</v>
      </c>
      <c r="F32" s="64">
        <v>7.35</v>
      </c>
      <c r="G32" s="67">
        <v>28</v>
      </c>
      <c r="H32" s="55">
        <f t="shared" si="5"/>
        <v>205.79999999999998</v>
      </c>
      <c r="I32" s="56"/>
      <c r="J32" s="57">
        <f t="shared" ref="J32:J53" si="14">B32</f>
        <v>23</v>
      </c>
      <c r="K32" s="58" t="str">
        <f t="shared" ref="K32:K53" si="15">C32</f>
        <v>Дюбель металлический рамный</v>
      </c>
      <c r="L32" s="54" t="str">
        <f t="shared" si="6"/>
        <v>10х112</v>
      </c>
      <c r="M32" s="74"/>
      <c r="N32" s="77"/>
      <c r="O32" s="75" t="str">
        <f t="shared" si="7"/>
        <v>шт.</v>
      </c>
      <c r="P32" s="60">
        <f t="shared" ref="P32:P36" si="16">F32</f>
        <v>7.35</v>
      </c>
      <c r="Q32" s="61"/>
      <c r="R32" s="60">
        <f t="shared" ref="R32:R36" si="17">G32</f>
        <v>28</v>
      </c>
      <c r="S32" s="62">
        <f t="shared" ref="S32:S36" si="18">Q32*R32</f>
        <v>0</v>
      </c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29" s="63" customFormat="1" ht="50.25" customHeight="1" x14ac:dyDescent="0.25">
      <c r="A33" s="52"/>
      <c r="B33" s="53">
        <v>24</v>
      </c>
      <c r="C33" s="54" t="s">
        <v>68</v>
      </c>
      <c r="D33" s="54" t="s">
        <v>75</v>
      </c>
      <c r="E33" s="59" t="s">
        <v>53</v>
      </c>
      <c r="F33" s="64">
        <v>894.07500000000005</v>
      </c>
      <c r="G33" s="67">
        <v>5</v>
      </c>
      <c r="H33" s="55">
        <f t="shared" si="5"/>
        <v>4470.375</v>
      </c>
      <c r="I33" s="56"/>
      <c r="J33" s="57">
        <f t="shared" si="14"/>
        <v>24</v>
      </c>
      <c r="K33" s="58" t="str">
        <f t="shared" si="15"/>
        <v xml:space="preserve">Саморез </v>
      </c>
      <c r="L33" s="54" t="str">
        <f t="shared" si="6"/>
        <v>4,2х19 (п/сфера с пресс шайбой)</v>
      </c>
      <c r="M33" s="74"/>
      <c r="N33" s="77"/>
      <c r="O33" s="75" t="str">
        <f t="shared" si="7"/>
        <v>кг.</v>
      </c>
      <c r="P33" s="60">
        <f t="shared" si="16"/>
        <v>894.07500000000005</v>
      </c>
      <c r="Q33" s="61"/>
      <c r="R33" s="60">
        <f t="shared" si="17"/>
        <v>5</v>
      </c>
      <c r="S33" s="62">
        <f t="shared" si="18"/>
        <v>0</v>
      </c>
      <c r="T33" s="56"/>
      <c r="U33" s="56"/>
      <c r="V33" s="56"/>
      <c r="W33" s="56"/>
      <c r="X33" s="56"/>
      <c r="Y33" s="56"/>
      <c r="Z33" s="56"/>
      <c r="AA33" s="56"/>
      <c r="AB33" s="56"/>
      <c r="AC33" s="56"/>
    </row>
    <row r="34" spans="1:29" s="63" customFormat="1" ht="50.25" customHeight="1" x14ac:dyDescent="0.25">
      <c r="A34" s="52"/>
      <c r="B34" s="53">
        <v>25</v>
      </c>
      <c r="C34" s="54" t="s">
        <v>69</v>
      </c>
      <c r="D34" s="54" t="s">
        <v>76</v>
      </c>
      <c r="E34" s="59" t="s">
        <v>52</v>
      </c>
      <c r="F34" s="64">
        <v>4.375</v>
      </c>
      <c r="G34" s="66">
        <v>1400</v>
      </c>
      <c r="H34" s="55">
        <f t="shared" si="5"/>
        <v>6125</v>
      </c>
      <c r="I34" s="56"/>
      <c r="J34" s="57">
        <f t="shared" si="14"/>
        <v>25</v>
      </c>
      <c r="K34" s="58" t="str">
        <f t="shared" si="15"/>
        <v xml:space="preserve">Саморез кровельный </v>
      </c>
      <c r="L34" s="54" t="str">
        <f t="shared" si="6"/>
        <v>4,8х60мм</v>
      </c>
      <c r="M34" s="74"/>
      <c r="N34" s="77"/>
      <c r="O34" s="75" t="str">
        <f t="shared" si="7"/>
        <v>шт.</v>
      </c>
      <c r="P34" s="60">
        <f t="shared" si="16"/>
        <v>4.375</v>
      </c>
      <c r="Q34" s="61"/>
      <c r="R34" s="60">
        <f t="shared" si="17"/>
        <v>1400</v>
      </c>
      <c r="S34" s="62">
        <f t="shared" si="18"/>
        <v>0</v>
      </c>
      <c r="T34" s="56"/>
      <c r="U34" s="56"/>
      <c r="V34" s="56"/>
      <c r="W34" s="56"/>
      <c r="X34" s="56"/>
      <c r="Y34" s="56"/>
      <c r="Z34" s="56"/>
      <c r="AA34" s="56"/>
      <c r="AB34" s="56"/>
      <c r="AC34" s="56"/>
    </row>
    <row r="35" spans="1:29" s="63" customFormat="1" ht="50.25" customHeight="1" x14ac:dyDescent="0.25">
      <c r="A35" s="52"/>
      <c r="B35" s="53">
        <v>26</v>
      </c>
      <c r="C35" s="54" t="s">
        <v>69</v>
      </c>
      <c r="D35" s="54" t="s">
        <v>77</v>
      </c>
      <c r="E35" s="59" t="s">
        <v>73</v>
      </c>
      <c r="F35" s="64">
        <v>362.87</v>
      </c>
      <c r="G35" s="66">
        <v>17</v>
      </c>
      <c r="H35" s="55">
        <f t="shared" si="5"/>
        <v>6168.79</v>
      </c>
      <c r="I35" s="56"/>
      <c r="J35" s="57">
        <f t="shared" si="14"/>
        <v>26</v>
      </c>
      <c r="K35" s="58" t="str">
        <f t="shared" si="15"/>
        <v xml:space="preserve">Саморез кровельный </v>
      </c>
      <c r="L35" s="54" t="str">
        <f t="shared" si="6"/>
        <v>6,3х64 мм (100 шт.)</v>
      </c>
      <c r="M35" s="74"/>
      <c r="N35" s="77"/>
      <c r="O35" s="75" t="str">
        <f t="shared" si="7"/>
        <v>упак.</v>
      </c>
      <c r="P35" s="60">
        <f t="shared" si="16"/>
        <v>362.87</v>
      </c>
      <c r="Q35" s="61"/>
      <c r="R35" s="60">
        <f t="shared" si="17"/>
        <v>17</v>
      </c>
      <c r="S35" s="62">
        <f t="shared" si="18"/>
        <v>0</v>
      </c>
      <c r="T35" s="56"/>
      <c r="U35" s="56"/>
      <c r="V35" s="56"/>
      <c r="W35" s="56"/>
      <c r="X35" s="56"/>
      <c r="Y35" s="56"/>
      <c r="Z35" s="56"/>
      <c r="AA35" s="56"/>
      <c r="AB35" s="56"/>
      <c r="AC35" s="56"/>
    </row>
    <row r="36" spans="1:29" s="63" customFormat="1" ht="50.25" customHeight="1" x14ac:dyDescent="0.25">
      <c r="A36" s="52"/>
      <c r="B36" s="53">
        <v>27</v>
      </c>
      <c r="C36" s="54" t="s">
        <v>70</v>
      </c>
      <c r="D36" s="54" t="s">
        <v>78</v>
      </c>
      <c r="E36" s="59" t="s">
        <v>73</v>
      </c>
      <c r="F36" s="64">
        <v>76.757999999999996</v>
      </c>
      <c r="G36" s="66">
        <v>2</v>
      </c>
      <c r="H36" s="55">
        <f t="shared" si="5"/>
        <v>153.51599999999999</v>
      </c>
      <c r="I36" s="56"/>
      <c r="J36" s="57">
        <f t="shared" si="14"/>
        <v>27</v>
      </c>
      <c r="K36" s="58" t="str">
        <f t="shared" si="15"/>
        <v>Саморез оцинкованный с пресс - шайбой</v>
      </c>
      <c r="L36" s="54" t="str">
        <f t="shared" si="6"/>
        <v>4,2х25 мм (100шт.)</v>
      </c>
      <c r="M36" s="74"/>
      <c r="N36" s="77"/>
      <c r="O36" s="75" t="str">
        <f t="shared" si="7"/>
        <v>упак.</v>
      </c>
      <c r="P36" s="60">
        <f t="shared" si="16"/>
        <v>76.757999999999996</v>
      </c>
      <c r="Q36" s="61"/>
      <c r="R36" s="60">
        <f t="shared" si="17"/>
        <v>2</v>
      </c>
      <c r="S36" s="62">
        <f t="shared" si="18"/>
        <v>0</v>
      </c>
      <c r="T36" s="56"/>
      <c r="U36" s="56"/>
      <c r="V36" s="56"/>
      <c r="W36" s="56"/>
      <c r="X36" s="56"/>
      <c r="Y36" s="56"/>
      <c r="Z36" s="56"/>
      <c r="AA36" s="56"/>
      <c r="AB36" s="56"/>
      <c r="AC36" s="56"/>
    </row>
    <row r="37" spans="1:29" s="63" customFormat="1" ht="50.25" customHeight="1" x14ac:dyDescent="0.25">
      <c r="A37" s="52"/>
      <c r="B37" s="53">
        <v>28</v>
      </c>
      <c r="C37" s="54" t="s">
        <v>71</v>
      </c>
      <c r="D37" s="54" t="s">
        <v>79</v>
      </c>
      <c r="E37" s="59" t="s">
        <v>72</v>
      </c>
      <c r="F37" s="64">
        <v>277.2</v>
      </c>
      <c r="G37" s="66">
        <v>154</v>
      </c>
      <c r="H37" s="55">
        <f t="shared" si="5"/>
        <v>42688.799999999996</v>
      </c>
      <c r="I37" s="56"/>
      <c r="J37" s="57">
        <f t="shared" si="14"/>
        <v>28</v>
      </c>
      <c r="K37" s="58" t="str">
        <f t="shared" si="15"/>
        <v xml:space="preserve">Сетка стальная "Рабица" </v>
      </c>
      <c r="L37" s="54" t="str">
        <f t="shared" si="6"/>
        <v>40х40х3,0 мм</v>
      </c>
      <c r="M37" s="74"/>
      <c r="N37" s="77"/>
      <c r="O37" s="75" t="str">
        <f t="shared" si="7"/>
        <v>кв. м.</v>
      </c>
      <c r="P37" s="60">
        <f>F37</f>
        <v>277.2</v>
      </c>
      <c r="Q37" s="61"/>
      <c r="R37" s="60">
        <f>G37</f>
        <v>154</v>
      </c>
      <c r="S37" s="62">
        <f>Q37*R37</f>
        <v>0</v>
      </c>
      <c r="T37" s="56"/>
      <c r="U37" s="56"/>
      <c r="V37" s="56"/>
      <c r="W37" s="56"/>
      <c r="X37" s="56"/>
      <c r="Y37" s="56"/>
      <c r="Z37" s="56"/>
      <c r="AA37" s="56"/>
      <c r="AB37" s="56"/>
      <c r="AC37" s="56"/>
    </row>
    <row r="38" spans="1:29" s="63" customFormat="1" ht="50.25" customHeight="1" x14ac:dyDescent="0.25">
      <c r="A38" s="52"/>
      <c r="B38" s="53">
        <v>29</v>
      </c>
      <c r="C38" s="54" t="s">
        <v>82</v>
      </c>
      <c r="D38" s="54" t="s">
        <v>85</v>
      </c>
      <c r="E38" s="59" t="s">
        <v>53</v>
      </c>
      <c r="F38" s="64">
        <v>161.22</v>
      </c>
      <c r="G38" s="66">
        <v>1</v>
      </c>
      <c r="H38" s="55">
        <f t="shared" si="5"/>
        <v>161.22</v>
      </c>
      <c r="I38" s="56"/>
      <c r="J38" s="57">
        <f t="shared" si="14"/>
        <v>29</v>
      </c>
      <c r="K38" s="58" t="str">
        <f t="shared" si="15"/>
        <v>Шайба гроверная</v>
      </c>
      <c r="L38" s="54" t="str">
        <f t="shared" si="6"/>
        <v>М 10 мм</v>
      </c>
      <c r="M38" s="74"/>
      <c r="N38" s="77"/>
      <c r="O38" s="75" t="str">
        <f t="shared" si="7"/>
        <v>кг.</v>
      </c>
      <c r="P38" s="60">
        <f t="shared" ref="P38:P50" si="19">F38</f>
        <v>161.22</v>
      </c>
      <c r="Q38" s="61"/>
      <c r="R38" s="60">
        <f t="shared" ref="R38:R50" si="20">G38</f>
        <v>1</v>
      </c>
      <c r="S38" s="62">
        <f t="shared" ref="S38:S50" si="21">Q38*R38</f>
        <v>0</v>
      </c>
      <c r="T38" s="56"/>
      <c r="U38" s="56"/>
      <c r="V38" s="56"/>
      <c r="W38" s="56"/>
      <c r="X38" s="56"/>
      <c r="Y38" s="56"/>
      <c r="Z38" s="56"/>
      <c r="AA38" s="56"/>
      <c r="AB38" s="56"/>
      <c r="AC38" s="56"/>
    </row>
    <row r="39" spans="1:29" s="63" customFormat="1" ht="50.25" customHeight="1" x14ac:dyDescent="0.25">
      <c r="A39" s="52"/>
      <c r="B39" s="53">
        <v>30</v>
      </c>
      <c r="C39" s="54" t="s">
        <v>82</v>
      </c>
      <c r="D39" s="54" t="s">
        <v>86</v>
      </c>
      <c r="E39" s="59" t="s">
        <v>53</v>
      </c>
      <c r="F39" s="64">
        <v>173.375</v>
      </c>
      <c r="G39" s="66">
        <v>2</v>
      </c>
      <c r="H39" s="55">
        <f t="shared" si="5"/>
        <v>346.75</v>
      </c>
      <c r="I39" s="56"/>
      <c r="J39" s="57">
        <f t="shared" si="14"/>
        <v>30</v>
      </c>
      <c r="K39" s="58" t="str">
        <f t="shared" si="15"/>
        <v>Шайба гроверная</v>
      </c>
      <c r="L39" s="54" t="str">
        <f t="shared" si="6"/>
        <v>М 12 мм</v>
      </c>
      <c r="M39" s="74"/>
      <c r="N39" s="77"/>
      <c r="O39" s="75" t="str">
        <f t="shared" si="7"/>
        <v>кг.</v>
      </c>
      <c r="P39" s="60">
        <f t="shared" si="19"/>
        <v>173.375</v>
      </c>
      <c r="Q39" s="61"/>
      <c r="R39" s="60">
        <f t="shared" si="20"/>
        <v>2</v>
      </c>
      <c r="S39" s="62">
        <f t="shared" si="21"/>
        <v>0</v>
      </c>
      <c r="T39" s="56"/>
      <c r="U39" s="56"/>
      <c r="V39" s="56"/>
      <c r="W39" s="56"/>
      <c r="X39" s="56"/>
      <c r="Y39" s="56"/>
      <c r="Z39" s="56"/>
      <c r="AA39" s="56"/>
      <c r="AB39" s="56"/>
      <c r="AC39" s="56"/>
    </row>
    <row r="40" spans="1:29" s="63" customFormat="1" ht="50.25" customHeight="1" x14ac:dyDescent="0.25">
      <c r="A40" s="52"/>
      <c r="B40" s="53">
        <v>31</v>
      </c>
      <c r="C40" s="54" t="s">
        <v>82</v>
      </c>
      <c r="D40" s="54" t="s">
        <v>87</v>
      </c>
      <c r="E40" s="59" t="s">
        <v>53</v>
      </c>
      <c r="F40" s="64">
        <v>183.72499999999999</v>
      </c>
      <c r="G40" s="66">
        <v>2</v>
      </c>
      <c r="H40" s="55">
        <f t="shared" si="5"/>
        <v>367.45</v>
      </c>
      <c r="I40" s="56"/>
      <c r="J40" s="57">
        <f t="shared" si="14"/>
        <v>31</v>
      </c>
      <c r="K40" s="58" t="str">
        <f t="shared" si="15"/>
        <v>Шайба гроверная</v>
      </c>
      <c r="L40" s="54" t="str">
        <f t="shared" si="6"/>
        <v>М 8 мм</v>
      </c>
      <c r="M40" s="74"/>
      <c r="N40" s="77"/>
      <c r="O40" s="75" t="str">
        <f t="shared" si="7"/>
        <v>кг.</v>
      </c>
      <c r="P40" s="60">
        <f t="shared" si="19"/>
        <v>183.72499999999999</v>
      </c>
      <c r="Q40" s="61"/>
      <c r="R40" s="60">
        <f t="shared" si="20"/>
        <v>2</v>
      </c>
      <c r="S40" s="62">
        <f t="shared" si="21"/>
        <v>0</v>
      </c>
      <c r="T40" s="56"/>
      <c r="U40" s="56"/>
      <c r="V40" s="56"/>
      <c r="W40" s="56"/>
      <c r="X40" s="56"/>
      <c r="Y40" s="56"/>
      <c r="Z40" s="56"/>
      <c r="AA40" s="56"/>
      <c r="AB40" s="56"/>
      <c r="AC40" s="56"/>
    </row>
    <row r="41" spans="1:29" s="63" customFormat="1" ht="15.75" x14ac:dyDescent="0.25">
      <c r="A41" s="52"/>
      <c r="B41" s="53">
        <v>32</v>
      </c>
      <c r="C41" s="54" t="s">
        <v>83</v>
      </c>
      <c r="D41" s="54" t="s">
        <v>88</v>
      </c>
      <c r="E41" s="59" t="s">
        <v>52</v>
      </c>
      <c r="F41" s="64">
        <v>22.05</v>
      </c>
      <c r="G41" s="66">
        <v>136</v>
      </c>
      <c r="H41" s="55">
        <f t="shared" si="5"/>
        <v>2998.8</v>
      </c>
      <c r="I41" s="56"/>
      <c r="J41" s="57">
        <f t="shared" si="14"/>
        <v>32</v>
      </c>
      <c r="K41" s="58" t="str">
        <f t="shared" si="15"/>
        <v xml:space="preserve">Шайба квадратная </v>
      </c>
      <c r="L41" s="54" t="str">
        <f t="shared" si="6"/>
        <v>М 22 60х60х5</v>
      </c>
      <c r="M41" s="74"/>
      <c r="N41" s="77"/>
      <c r="O41" s="75" t="str">
        <f t="shared" si="7"/>
        <v>шт.</v>
      </c>
      <c r="P41" s="60">
        <f t="shared" si="19"/>
        <v>22.05</v>
      </c>
      <c r="Q41" s="61"/>
      <c r="R41" s="60">
        <f t="shared" si="20"/>
        <v>136</v>
      </c>
      <c r="S41" s="62">
        <f t="shared" si="21"/>
        <v>0</v>
      </c>
      <c r="T41" s="56"/>
      <c r="U41" s="56"/>
      <c r="V41" s="56"/>
      <c r="W41" s="56"/>
      <c r="X41" s="56"/>
      <c r="Y41" s="56"/>
      <c r="Z41" s="56"/>
      <c r="AA41" s="56"/>
      <c r="AB41" s="56"/>
      <c r="AC41" s="56"/>
    </row>
    <row r="42" spans="1:29" s="63" customFormat="1" ht="36" customHeight="1" x14ac:dyDescent="0.25">
      <c r="A42" s="52"/>
      <c r="B42" s="53">
        <v>33</v>
      </c>
      <c r="C42" s="54" t="s">
        <v>84</v>
      </c>
      <c r="D42" s="54" t="s">
        <v>89</v>
      </c>
      <c r="E42" s="59" t="s">
        <v>53</v>
      </c>
      <c r="F42" s="64">
        <v>186.23</v>
      </c>
      <c r="G42" s="66">
        <v>5</v>
      </c>
      <c r="H42" s="55">
        <f t="shared" si="5"/>
        <v>931.15</v>
      </c>
      <c r="I42" s="56"/>
      <c r="J42" s="57">
        <f t="shared" si="14"/>
        <v>33</v>
      </c>
      <c r="K42" s="58" t="str">
        <f t="shared" si="15"/>
        <v xml:space="preserve">Шайба оцинкованная </v>
      </c>
      <c r="L42" s="54" t="str">
        <f t="shared" si="6"/>
        <v>М 12 мм ГОСТ 11371</v>
      </c>
      <c r="M42" s="74"/>
      <c r="N42" s="77"/>
      <c r="O42" s="75" t="str">
        <f t="shared" si="7"/>
        <v>кг.</v>
      </c>
      <c r="P42" s="60">
        <f t="shared" si="19"/>
        <v>186.23</v>
      </c>
      <c r="Q42" s="61"/>
      <c r="R42" s="60">
        <f t="shared" si="20"/>
        <v>5</v>
      </c>
      <c r="S42" s="62">
        <f t="shared" si="21"/>
        <v>0</v>
      </c>
      <c r="T42" s="56"/>
      <c r="U42" s="56"/>
      <c r="V42" s="56"/>
      <c r="W42" s="56"/>
      <c r="X42" s="56"/>
      <c r="Y42" s="56"/>
      <c r="Z42" s="56"/>
      <c r="AA42" s="56"/>
      <c r="AB42" s="56"/>
      <c r="AC42" s="56"/>
    </row>
    <row r="43" spans="1:29" s="63" customFormat="1" ht="36" customHeight="1" x14ac:dyDescent="0.25">
      <c r="A43" s="52"/>
      <c r="B43" s="53">
        <v>34</v>
      </c>
      <c r="C43" s="54" t="s">
        <v>84</v>
      </c>
      <c r="D43" s="54" t="s">
        <v>90</v>
      </c>
      <c r="E43" s="59" t="s">
        <v>53</v>
      </c>
      <c r="F43" s="64">
        <v>182.05</v>
      </c>
      <c r="G43" s="66">
        <v>3</v>
      </c>
      <c r="H43" s="55">
        <f t="shared" si="5"/>
        <v>546.15000000000009</v>
      </c>
      <c r="I43" s="56"/>
      <c r="J43" s="57">
        <f t="shared" si="14"/>
        <v>34</v>
      </c>
      <c r="K43" s="58" t="str">
        <f t="shared" si="15"/>
        <v xml:space="preserve">Шайба оцинкованная </v>
      </c>
      <c r="L43" s="54" t="str">
        <f t="shared" si="6"/>
        <v>М 20 мм ГОСТ 11371</v>
      </c>
      <c r="M43" s="74"/>
      <c r="N43" s="77"/>
      <c r="O43" s="75" t="str">
        <f t="shared" si="7"/>
        <v>кг.</v>
      </c>
      <c r="P43" s="60">
        <f t="shared" si="19"/>
        <v>182.05</v>
      </c>
      <c r="Q43" s="61"/>
      <c r="R43" s="60">
        <f t="shared" si="20"/>
        <v>3</v>
      </c>
      <c r="S43" s="62">
        <f t="shared" si="21"/>
        <v>0</v>
      </c>
      <c r="T43" s="56"/>
      <c r="U43" s="56"/>
      <c r="V43" s="56"/>
      <c r="W43" s="56"/>
      <c r="X43" s="56"/>
      <c r="Y43" s="56"/>
      <c r="Z43" s="56"/>
      <c r="AA43" s="56"/>
      <c r="AB43" s="56"/>
      <c r="AC43" s="56"/>
    </row>
    <row r="44" spans="1:29" s="63" customFormat="1" ht="15.75" x14ac:dyDescent="0.25">
      <c r="A44" s="52"/>
      <c r="B44" s="53">
        <v>35</v>
      </c>
      <c r="C44" s="54" t="s">
        <v>84</v>
      </c>
      <c r="D44" s="54" t="s">
        <v>91</v>
      </c>
      <c r="E44" s="59" t="s">
        <v>53</v>
      </c>
      <c r="F44" s="64">
        <v>191.34</v>
      </c>
      <c r="G44" s="66">
        <v>1</v>
      </c>
      <c r="H44" s="55">
        <f t="shared" si="5"/>
        <v>191.34</v>
      </c>
      <c r="I44" s="56"/>
      <c r="J44" s="57">
        <f t="shared" si="14"/>
        <v>35</v>
      </c>
      <c r="K44" s="58" t="str">
        <f t="shared" si="15"/>
        <v xml:space="preserve">Шайба оцинкованная </v>
      </c>
      <c r="L44" s="54" t="str">
        <f t="shared" si="6"/>
        <v>М 10 мм ГОСТ 11371</v>
      </c>
      <c r="M44" s="74"/>
      <c r="N44" s="77"/>
      <c r="O44" s="75" t="str">
        <f t="shared" si="7"/>
        <v>кг.</v>
      </c>
      <c r="P44" s="60">
        <f t="shared" si="19"/>
        <v>191.34</v>
      </c>
      <c r="Q44" s="61"/>
      <c r="R44" s="60">
        <f t="shared" si="20"/>
        <v>1</v>
      </c>
      <c r="S44" s="62">
        <f t="shared" si="21"/>
        <v>0</v>
      </c>
      <c r="T44" s="56"/>
      <c r="U44" s="56"/>
      <c r="V44" s="56"/>
      <c r="W44" s="56"/>
      <c r="X44" s="56"/>
      <c r="Y44" s="56"/>
      <c r="Z44" s="56"/>
      <c r="AA44" s="56"/>
      <c r="AB44" s="56"/>
      <c r="AC44" s="56"/>
    </row>
    <row r="45" spans="1:29" s="63" customFormat="1" ht="15.75" x14ac:dyDescent="0.25">
      <c r="A45" s="52"/>
      <c r="B45" s="53">
        <v>36</v>
      </c>
      <c r="C45" s="54" t="s">
        <v>84</v>
      </c>
      <c r="D45" s="54" t="s">
        <v>92</v>
      </c>
      <c r="E45" s="59" t="s">
        <v>53</v>
      </c>
      <c r="F45" s="64">
        <v>193.86</v>
      </c>
      <c r="G45" s="66">
        <v>1</v>
      </c>
      <c r="H45" s="55">
        <f t="shared" si="5"/>
        <v>193.86</v>
      </c>
      <c r="I45" s="56"/>
      <c r="J45" s="57">
        <f t="shared" si="14"/>
        <v>36</v>
      </c>
      <c r="K45" s="58" t="str">
        <f t="shared" si="15"/>
        <v xml:space="preserve">Шайба оцинкованная </v>
      </c>
      <c r="L45" s="54" t="str">
        <f t="shared" si="6"/>
        <v>М 8 мм ГОСТ 11371</v>
      </c>
      <c r="M45" s="74"/>
      <c r="N45" s="77"/>
      <c r="O45" s="75" t="str">
        <f t="shared" si="7"/>
        <v>кг.</v>
      </c>
      <c r="P45" s="60">
        <f t="shared" si="19"/>
        <v>193.86</v>
      </c>
      <c r="Q45" s="61"/>
      <c r="R45" s="60">
        <f t="shared" si="20"/>
        <v>1</v>
      </c>
      <c r="S45" s="62">
        <f t="shared" si="21"/>
        <v>0</v>
      </c>
      <c r="T45" s="56"/>
      <c r="U45" s="56"/>
      <c r="V45" s="56"/>
      <c r="W45" s="56"/>
      <c r="X45" s="56"/>
      <c r="Y45" s="56"/>
      <c r="Z45" s="56"/>
      <c r="AA45" s="56"/>
      <c r="AB45" s="56"/>
      <c r="AC45" s="56"/>
    </row>
    <row r="46" spans="1:29" s="63" customFormat="1" ht="15.75" x14ac:dyDescent="0.25">
      <c r="A46" s="52"/>
      <c r="B46" s="53">
        <v>37</v>
      </c>
      <c r="C46" s="54" t="s">
        <v>94</v>
      </c>
      <c r="D46" s="54" t="s">
        <v>95</v>
      </c>
      <c r="E46" s="59" t="s">
        <v>53</v>
      </c>
      <c r="F46" s="64">
        <v>182.05</v>
      </c>
      <c r="G46" s="66">
        <v>1</v>
      </c>
      <c r="H46" s="55">
        <f t="shared" si="5"/>
        <v>182.05</v>
      </c>
      <c r="I46" s="56"/>
      <c r="J46" s="57">
        <f t="shared" si="14"/>
        <v>37</v>
      </c>
      <c r="K46" s="58" t="str">
        <f t="shared" si="15"/>
        <v xml:space="preserve">Шайба плоская оцинкованная </v>
      </c>
      <c r="L46" s="54" t="str">
        <f t="shared" si="6"/>
        <v>М 16 ГОСТ 11371-70</v>
      </c>
      <c r="M46" s="74"/>
      <c r="N46" s="77"/>
      <c r="O46" s="75" t="str">
        <f t="shared" si="7"/>
        <v>кг.</v>
      </c>
      <c r="P46" s="60">
        <f t="shared" si="19"/>
        <v>182.05</v>
      </c>
      <c r="Q46" s="61"/>
      <c r="R46" s="60">
        <f t="shared" si="20"/>
        <v>1</v>
      </c>
      <c r="S46" s="62">
        <f t="shared" si="21"/>
        <v>0</v>
      </c>
      <c r="T46" s="56"/>
      <c r="U46" s="56"/>
      <c r="V46" s="56"/>
      <c r="W46" s="56"/>
      <c r="X46" s="56"/>
      <c r="Y46" s="56"/>
      <c r="Z46" s="56"/>
      <c r="AA46" s="56"/>
      <c r="AB46" s="56"/>
      <c r="AC46" s="56"/>
    </row>
    <row r="47" spans="1:29" s="63" customFormat="1" ht="15.75" x14ac:dyDescent="0.25">
      <c r="A47" s="52"/>
      <c r="B47" s="53">
        <v>38</v>
      </c>
      <c r="C47" s="54" t="s">
        <v>93</v>
      </c>
      <c r="D47" s="54" t="s">
        <v>96</v>
      </c>
      <c r="E47" s="59" t="s">
        <v>53</v>
      </c>
      <c r="F47" s="64">
        <v>184.64</v>
      </c>
      <c r="G47" s="66">
        <v>1</v>
      </c>
      <c r="H47" s="55">
        <f t="shared" si="5"/>
        <v>184.64</v>
      </c>
      <c r="I47" s="56"/>
      <c r="J47" s="57">
        <f t="shared" si="14"/>
        <v>38</v>
      </c>
      <c r="K47" s="58" t="str">
        <f t="shared" si="15"/>
        <v>Шайба плоская</v>
      </c>
      <c r="L47" s="54" t="str">
        <f t="shared" si="6"/>
        <v>д-10 мм ГОСТ 11371</v>
      </c>
      <c r="M47" s="74"/>
      <c r="N47" s="77"/>
      <c r="O47" s="75" t="str">
        <f t="shared" si="7"/>
        <v>кг.</v>
      </c>
      <c r="P47" s="60">
        <f t="shared" si="19"/>
        <v>184.64</v>
      </c>
      <c r="Q47" s="61"/>
      <c r="R47" s="60">
        <f t="shared" si="20"/>
        <v>1</v>
      </c>
      <c r="S47" s="62">
        <f t="shared" si="21"/>
        <v>0</v>
      </c>
      <c r="T47" s="56"/>
      <c r="U47" s="56"/>
      <c r="V47" s="56"/>
      <c r="W47" s="56"/>
      <c r="X47" s="56"/>
      <c r="Y47" s="56"/>
      <c r="Z47" s="56"/>
      <c r="AA47" s="56"/>
      <c r="AB47" s="56"/>
      <c r="AC47" s="56"/>
    </row>
    <row r="48" spans="1:29" s="63" customFormat="1" ht="36.75" customHeight="1" x14ac:dyDescent="0.25">
      <c r="A48" s="52"/>
      <c r="B48" s="53">
        <v>39</v>
      </c>
      <c r="C48" s="54" t="s">
        <v>94</v>
      </c>
      <c r="D48" s="54" t="s">
        <v>28</v>
      </c>
      <c r="E48" s="59" t="s">
        <v>52</v>
      </c>
      <c r="F48" s="64">
        <v>26.25</v>
      </c>
      <c r="G48" s="66">
        <v>13792</v>
      </c>
      <c r="H48" s="55">
        <f t="shared" si="5"/>
        <v>362040</v>
      </c>
      <c r="I48" s="56"/>
      <c r="J48" s="57">
        <f t="shared" si="14"/>
        <v>39</v>
      </c>
      <c r="K48" s="58" t="str">
        <f t="shared" si="15"/>
        <v xml:space="preserve">Шайба плоская оцинкованная </v>
      </c>
      <c r="L48" s="54" t="str">
        <f t="shared" si="6"/>
        <v>д-22 мм ГОСТ 6958-70</v>
      </c>
      <c r="M48" s="74"/>
      <c r="N48" s="77"/>
      <c r="O48" s="75" t="str">
        <f t="shared" si="7"/>
        <v>шт.</v>
      </c>
      <c r="P48" s="60">
        <f t="shared" si="19"/>
        <v>26.25</v>
      </c>
      <c r="Q48" s="61"/>
      <c r="R48" s="60">
        <f t="shared" si="20"/>
        <v>13792</v>
      </c>
      <c r="S48" s="62">
        <f t="shared" si="21"/>
        <v>0</v>
      </c>
      <c r="T48" s="56"/>
      <c r="U48" s="56"/>
      <c r="V48" s="56"/>
      <c r="W48" s="56"/>
      <c r="X48" s="56"/>
      <c r="Y48" s="56"/>
      <c r="Z48" s="56"/>
      <c r="AA48" s="56"/>
      <c r="AB48" s="56"/>
      <c r="AC48" s="56"/>
    </row>
    <row r="49" spans="1:29" s="63" customFormat="1" ht="40.5" customHeight="1" x14ac:dyDescent="0.25">
      <c r="A49" s="52"/>
      <c r="B49" s="53">
        <v>40</v>
      </c>
      <c r="C49" s="54" t="s">
        <v>97</v>
      </c>
      <c r="D49" s="54" t="s">
        <v>98</v>
      </c>
      <c r="E49" s="59" t="s">
        <v>53</v>
      </c>
      <c r="F49" s="64">
        <v>202.81700000000001</v>
      </c>
      <c r="G49" s="66">
        <v>1</v>
      </c>
      <c r="H49" s="55">
        <f t="shared" si="5"/>
        <v>202.81700000000001</v>
      </c>
      <c r="I49" s="56"/>
      <c r="J49" s="57">
        <f t="shared" si="14"/>
        <v>40</v>
      </c>
      <c r="K49" s="58" t="str">
        <f t="shared" si="15"/>
        <v xml:space="preserve">Шайба пружинная гроверная  </v>
      </c>
      <c r="L49" s="54" t="str">
        <f t="shared" si="6"/>
        <v xml:space="preserve">М 16 цинк DIN 127 </v>
      </c>
      <c r="M49" s="74"/>
      <c r="N49" s="77"/>
      <c r="O49" s="75" t="str">
        <f t="shared" si="7"/>
        <v>кг.</v>
      </c>
      <c r="P49" s="60">
        <f t="shared" si="19"/>
        <v>202.81700000000001</v>
      </c>
      <c r="Q49" s="61"/>
      <c r="R49" s="60">
        <f t="shared" si="20"/>
        <v>1</v>
      </c>
      <c r="S49" s="62">
        <f t="shared" si="21"/>
        <v>0</v>
      </c>
      <c r="T49" s="56"/>
      <c r="U49" s="56"/>
      <c r="V49" s="56"/>
      <c r="W49" s="56"/>
      <c r="X49" s="56"/>
      <c r="Y49" s="56"/>
      <c r="Z49" s="56"/>
      <c r="AA49" s="56"/>
      <c r="AB49" s="56"/>
      <c r="AC49" s="56"/>
    </row>
    <row r="50" spans="1:29" s="63" customFormat="1" ht="40.5" customHeight="1" x14ac:dyDescent="0.25">
      <c r="A50" s="52"/>
      <c r="B50" s="53">
        <v>41</v>
      </c>
      <c r="C50" s="54" t="s">
        <v>99</v>
      </c>
      <c r="D50" s="54" t="s">
        <v>100</v>
      </c>
      <c r="E50" s="59" t="s">
        <v>53</v>
      </c>
      <c r="F50" s="64">
        <v>181.04</v>
      </c>
      <c r="G50" s="66">
        <v>1</v>
      </c>
      <c r="H50" s="55">
        <f t="shared" si="5"/>
        <v>181.04</v>
      </c>
      <c r="I50" s="56"/>
      <c r="J50" s="57">
        <f t="shared" si="14"/>
        <v>41</v>
      </c>
      <c r="K50" s="58" t="str">
        <f t="shared" si="15"/>
        <v>Шайба пружинная</v>
      </c>
      <c r="L50" s="54" t="str">
        <f t="shared" si="6"/>
        <v>д-10 мм ГОСТ 6402</v>
      </c>
      <c r="M50" s="74"/>
      <c r="N50" s="77"/>
      <c r="O50" s="75" t="str">
        <f t="shared" si="7"/>
        <v>кг.</v>
      </c>
      <c r="P50" s="60">
        <f t="shared" si="19"/>
        <v>181.04</v>
      </c>
      <c r="Q50" s="61"/>
      <c r="R50" s="60">
        <f t="shared" si="20"/>
        <v>1</v>
      </c>
      <c r="S50" s="62">
        <f t="shared" si="21"/>
        <v>0</v>
      </c>
      <c r="T50" s="56"/>
      <c r="U50" s="56"/>
      <c r="V50" s="56"/>
      <c r="W50" s="56"/>
      <c r="X50" s="56"/>
      <c r="Y50" s="56"/>
      <c r="Z50" s="56"/>
      <c r="AA50" s="56"/>
      <c r="AB50" s="56"/>
      <c r="AC50" s="56"/>
    </row>
    <row r="51" spans="1:29" s="63" customFormat="1" ht="51" customHeight="1" x14ac:dyDescent="0.25">
      <c r="A51" s="52"/>
      <c r="B51" s="53">
        <v>42</v>
      </c>
      <c r="C51" s="54" t="s">
        <v>101</v>
      </c>
      <c r="D51" s="54" t="s">
        <v>102</v>
      </c>
      <c r="E51" s="59" t="s">
        <v>52</v>
      </c>
      <c r="F51" s="64">
        <v>176.9</v>
      </c>
      <c r="G51" s="66">
        <v>2</v>
      </c>
      <c r="H51" s="55">
        <f t="shared" si="5"/>
        <v>353.8</v>
      </c>
      <c r="I51" s="56"/>
      <c r="J51" s="57">
        <f t="shared" si="14"/>
        <v>42</v>
      </c>
      <c r="K51" s="58" t="str">
        <f t="shared" si="15"/>
        <v xml:space="preserve">Шпилька </v>
      </c>
      <c r="L51" s="54" t="str">
        <f t="shared" si="6"/>
        <v>М 18х400 мм ГОСТ 7805</v>
      </c>
      <c r="M51" s="74"/>
      <c r="N51" s="77"/>
      <c r="O51" s="75" t="str">
        <f t="shared" si="7"/>
        <v>шт.</v>
      </c>
      <c r="P51" s="60">
        <f>F51</f>
        <v>176.9</v>
      </c>
      <c r="Q51" s="61"/>
      <c r="R51" s="60">
        <f>G51</f>
        <v>2</v>
      </c>
      <c r="S51" s="62">
        <f>Q51*R51</f>
        <v>0</v>
      </c>
      <c r="T51" s="56"/>
      <c r="U51" s="56"/>
      <c r="V51" s="56"/>
      <c r="W51" s="56"/>
      <c r="X51" s="56"/>
      <c r="Y51" s="56"/>
      <c r="Z51" s="56"/>
      <c r="AA51" s="56"/>
      <c r="AB51" s="56"/>
      <c r="AC51" s="56"/>
    </row>
    <row r="52" spans="1:29" s="63" customFormat="1" ht="15.75" x14ac:dyDescent="0.25">
      <c r="A52" s="52"/>
      <c r="B52" s="53">
        <v>43</v>
      </c>
      <c r="C52" s="54" t="s">
        <v>103</v>
      </c>
      <c r="D52" s="54" t="s">
        <v>29</v>
      </c>
      <c r="E52" s="59" t="s">
        <v>52</v>
      </c>
      <c r="F52" s="64">
        <v>187.95</v>
      </c>
      <c r="G52" s="66">
        <v>586</v>
      </c>
      <c r="H52" s="55">
        <f t="shared" si="5"/>
        <v>110138.7</v>
      </c>
      <c r="I52" s="56"/>
      <c r="J52" s="57">
        <f t="shared" si="14"/>
        <v>43</v>
      </c>
      <c r="K52" s="58" t="str">
        <f t="shared" si="15"/>
        <v xml:space="preserve">Шпилька оцинкованная </v>
      </c>
      <c r="L52" s="54" t="str">
        <f t="shared" si="6"/>
        <v>М 18х550 мм ГОСТ 22042</v>
      </c>
      <c r="M52" s="74"/>
      <c r="N52" s="77"/>
      <c r="O52" s="75" t="str">
        <f t="shared" si="7"/>
        <v>шт.</v>
      </c>
      <c r="P52" s="60">
        <f t="shared" ref="P52:P53" si="22">F52</f>
        <v>187.95</v>
      </c>
      <c r="Q52" s="61"/>
      <c r="R52" s="60">
        <f t="shared" ref="R52:R53" si="23">G52</f>
        <v>586</v>
      </c>
      <c r="S52" s="62">
        <f t="shared" ref="S52:S53" si="24">Q52*R52</f>
        <v>0</v>
      </c>
      <c r="T52" s="56"/>
      <c r="U52" s="56"/>
      <c r="V52" s="56"/>
      <c r="W52" s="56"/>
      <c r="X52" s="56"/>
      <c r="Y52" s="56"/>
      <c r="Z52" s="56"/>
      <c r="AA52" s="56"/>
      <c r="AB52" s="56"/>
      <c r="AC52" s="56"/>
    </row>
    <row r="53" spans="1:29" s="63" customFormat="1" ht="18.75" customHeight="1" x14ac:dyDescent="0.25">
      <c r="A53" s="52"/>
      <c r="B53" s="53">
        <v>44</v>
      </c>
      <c r="C53" s="54" t="s">
        <v>103</v>
      </c>
      <c r="D53" s="54" t="s">
        <v>30</v>
      </c>
      <c r="E53" s="59" t="s">
        <v>52</v>
      </c>
      <c r="F53" s="64">
        <v>100.8</v>
      </c>
      <c r="G53" s="66">
        <v>15</v>
      </c>
      <c r="H53" s="55">
        <f t="shared" si="5"/>
        <v>1512</v>
      </c>
      <c r="I53" s="56"/>
      <c r="J53" s="57">
        <f t="shared" si="14"/>
        <v>44</v>
      </c>
      <c r="K53" s="58" t="str">
        <f t="shared" si="15"/>
        <v xml:space="preserve">Шпилька оцинкованная </v>
      </c>
      <c r="L53" s="54" t="str">
        <f t="shared" si="6"/>
        <v>М 20х260 мм ГОСТ 22042</v>
      </c>
      <c r="M53" s="74"/>
      <c r="N53" s="77"/>
      <c r="O53" s="75" t="str">
        <f t="shared" si="7"/>
        <v>шт.</v>
      </c>
      <c r="P53" s="60">
        <f t="shared" si="22"/>
        <v>100.8</v>
      </c>
      <c r="Q53" s="61"/>
      <c r="R53" s="60">
        <f t="shared" si="23"/>
        <v>15</v>
      </c>
      <c r="S53" s="62">
        <f t="shared" si="24"/>
        <v>0</v>
      </c>
      <c r="T53" s="56"/>
      <c r="U53" s="56"/>
      <c r="V53" s="56"/>
      <c r="W53" s="56"/>
      <c r="X53" s="56"/>
      <c r="Y53" s="56"/>
      <c r="Z53" s="56"/>
      <c r="AA53" s="56"/>
      <c r="AB53" s="56"/>
      <c r="AC53" s="56"/>
    </row>
    <row r="54" spans="1:29" s="63" customFormat="1" ht="18.75" customHeight="1" x14ac:dyDescent="0.25">
      <c r="A54" s="52"/>
      <c r="B54" s="53">
        <v>45</v>
      </c>
      <c r="C54" s="54" t="s">
        <v>103</v>
      </c>
      <c r="D54" s="54" t="s">
        <v>31</v>
      </c>
      <c r="E54" s="59" t="s">
        <v>52</v>
      </c>
      <c r="F54" s="64">
        <v>138.6</v>
      </c>
      <c r="G54" s="66">
        <v>8</v>
      </c>
      <c r="H54" s="55">
        <f t="shared" si="5"/>
        <v>1108.8</v>
      </c>
      <c r="I54" s="56"/>
      <c r="J54" s="57">
        <f t="shared" si="0"/>
        <v>45</v>
      </c>
      <c r="K54" s="58" t="str">
        <f t="shared" si="1"/>
        <v xml:space="preserve">Шпилька оцинкованная </v>
      </c>
      <c r="L54" s="54" t="str">
        <f t="shared" si="6"/>
        <v>М 20х350 мм ГОСТ 22042</v>
      </c>
      <c r="M54" s="74"/>
      <c r="N54" s="77"/>
      <c r="O54" s="75" t="str">
        <f t="shared" si="7"/>
        <v>шт.</v>
      </c>
      <c r="P54" s="60">
        <f t="shared" si="11"/>
        <v>138.6</v>
      </c>
      <c r="Q54" s="61"/>
      <c r="R54" s="60">
        <f t="shared" si="12"/>
        <v>8</v>
      </c>
      <c r="S54" s="62">
        <f t="shared" si="13"/>
        <v>0</v>
      </c>
      <c r="T54" s="56"/>
      <c r="U54" s="56"/>
      <c r="V54" s="56"/>
      <c r="W54" s="56"/>
      <c r="X54" s="56"/>
      <c r="Y54" s="56"/>
      <c r="Z54" s="56"/>
      <c r="AA54" s="56"/>
      <c r="AB54" s="56"/>
      <c r="AC54" s="56"/>
    </row>
    <row r="55" spans="1:29" s="63" customFormat="1" ht="50.25" customHeight="1" x14ac:dyDescent="0.25">
      <c r="A55" s="52"/>
      <c r="B55" s="53">
        <v>46</v>
      </c>
      <c r="C55" s="54" t="s">
        <v>103</v>
      </c>
      <c r="D55" s="54" t="s">
        <v>32</v>
      </c>
      <c r="E55" s="59" t="s">
        <v>52</v>
      </c>
      <c r="F55" s="64">
        <v>163.80000000000001</v>
      </c>
      <c r="G55" s="66">
        <v>74</v>
      </c>
      <c r="H55" s="55">
        <f t="shared" si="5"/>
        <v>12121.2</v>
      </c>
      <c r="I55" s="56"/>
      <c r="J55" s="57">
        <f t="shared" si="0"/>
        <v>46</v>
      </c>
      <c r="K55" s="58" t="str">
        <f t="shared" si="1"/>
        <v xml:space="preserve">Шпилька оцинкованная </v>
      </c>
      <c r="L55" s="54" t="str">
        <f t="shared" si="6"/>
        <v>М 20х400 мм ГОСТ 22042</v>
      </c>
      <c r="M55" s="74"/>
      <c r="N55" s="77"/>
      <c r="O55" s="75" t="str">
        <f t="shared" si="7"/>
        <v>шт.</v>
      </c>
      <c r="P55" s="60">
        <f t="shared" si="11"/>
        <v>163.80000000000001</v>
      </c>
      <c r="Q55" s="61"/>
      <c r="R55" s="60">
        <f t="shared" si="12"/>
        <v>74</v>
      </c>
      <c r="S55" s="62">
        <f t="shared" si="13"/>
        <v>0</v>
      </c>
      <c r="T55" s="56"/>
      <c r="U55" s="56"/>
      <c r="V55" s="56"/>
      <c r="W55" s="56"/>
      <c r="X55" s="56"/>
      <c r="Y55" s="56"/>
      <c r="Z55" s="56"/>
      <c r="AA55" s="56"/>
      <c r="AB55" s="56"/>
      <c r="AC55" s="56"/>
    </row>
    <row r="56" spans="1:29" s="63" customFormat="1" ht="50.25" customHeight="1" x14ac:dyDescent="0.25">
      <c r="A56" s="52"/>
      <c r="B56" s="53">
        <v>47</v>
      </c>
      <c r="C56" s="54" t="s">
        <v>103</v>
      </c>
      <c r="D56" s="54" t="s">
        <v>33</v>
      </c>
      <c r="E56" s="59" t="s">
        <v>52</v>
      </c>
      <c r="F56" s="64">
        <v>183.75</v>
      </c>
      <c r="G56" s="66">
        <v>924</v>
      </c>
      <c r="H56" s="55">
        <f t="shared" si="5"/>
        <v>169785</v>
      </c>
      <c r="I56" s="56"/>
      <c r="J56" s="57">
        <f t="shared" si="0"/>
        <v>47</v>
      </c>
      <c r="K56" s="58" t="str">
        <f t="shared" si="1"/>
        <v xml:space="preserve">Шпилька оцинкованная </v>
      </c>
      <c r="L56" s="54" t="str">
        <f t="shared" si="6"/>
        <v>М 20х450 мм ГОСТ 22042</v>
      </c>
      <c r="M56" s="74"/>
      <c r="N56" s="77"/>
      <c r="O56" s="75" t="str">
        <f t="shared" si="7"/>
        <v>шт.</v>
      </c>
      <c r="P56" s="60">
        <f t="shared" si="11"/>
        <v>183.75</v>
      </c>
      <c r="Q56" s="61"/>
      <c r="R56" s="60">
        <f t="shared" si="12"/>
        <v>924</v>
      </c>
      <c r="S56" s="62">
        <f t="shared" si="13"/>
        <v>0</v>
      </c>
      <c r="T56" s="56"/>
      <c r="U56" s="56"/>
      <c r="V56" s="56"/>
      <c r="W56" s="56"/>
      <c r="X56" s="56"/>
      <c r="Y56" s="56"/>
      <c r="Z56" s="56"/>
      <c r="AA56" s="56"/>
      <c r="AB56" s="56"/>
      <c r="AC56" s="56"/>
    </row>
    <row r="57" spans="1:29" s="63" customFormat="1" ht="50.25" customHeight="1" x14ac:dyDescent="0.25">
      <c r="A57" s="52"/>
      <c r="B57" s="53">
        <v>48</v>
      </c>
      <c r="C57" s="54" t="s">
        <v>103</v>
      </c>
      <c r="D57" s="54" t="s">
        <v>34</v>
      </c>
      <c r="E57" s="59" t="s">
        <v>52</v>
      </c>
      <c r="F57" s="64">
        <v>206.85</v>
      </c>
      <c r="G57" s="66">
        <v>1457</v>
      </c>
      <c r="H57" s="55">
        <f t="shared" si="5"/>
        <v>301380.45</v>
      </c>
      <c r="I57" s="56"/>
      <c r="J57" s="57">
        <f t="shared" si="0"/>
        <v>48</v>
      </c>
      <c r="K57" s="58" t="str">
        <f t="shared" si="1"/>
        <v xml:space="preserve">Шпилька оцинкованная </v>
      </c>
      <c r="L57" s="54" t="str">
        <f t="shared" si="6"/>
        <v>М 20х500 мм ГОСТ 22042</v>
      </c>
      <c r="M57" s="74"/>
      <c r="N57" s="77"/>
      <c r="O57" s="75" t="str">
        <f t="shared" si="7"/>
        <v>шт.</v>
      </c>
      <c r="P57" s="60">
        <f t="shared" si="11"/>
        <v>206.85</v>
      </c>
      <c r="Q57" s="61"/>
      <c r="R57" s="60">
        <f t="shared" si="12"/>
        <v>1457</v>
      </c>
      <c r="S57" s="62">
        <f t="shared" si="13"/>
        <v>0</v>
      </c>
      <c r="T57" s="56"/>
      <c r="U57" s="56"/>
      <c r="V57" s="56"/>
      <c r="W57" s="56"/>
      <c r="X57" s="56"/>
      <c r="Y57" s="56"/>
      <c r="Z57" s="56"/>
      <c r="AA57" s="56"/>
      <c r="AB57" s="56"/>
      <c r="AC57" s="56"/>
    </row>
    <row r="58" spans="1:29" s="63" customFormat="1" ht="50.25" customHeight="1" x14ac:dyDescent="0.25">
      <c r="A58" s="52"/>
      <c r="B58" s="53">
        <v>49</v>
      </c>
      <c r="C58" s="54" t="s">
        <v>103</v>
      </c>
      <c r="D58" s="54" t="s">
        <v>35</v>
      </c>
      <c r="E58" s="59" t="s">
        <v>52</v>
      </c>
      <c r="F58" s="64">
        <v>224.7</v>
      </c>
      <c r="G58" s="66">
        <v>1270</v>
      </c>
      <c r="H58" s="55">
        <f t="shared" si="5"/>
        <v>285369</v>
      </c>
      <c r="I58" s="56"/>
      <c r="J58" s="57">
        <f t="shared" si="0"/>
        <v>49</v>
      </c>
      <c r="K58" s="58" t="str">
        <f t="shared" si="1"/>
        <v xml:space="preserve">Шпилька оцинкованная </v>
      </c>
      <c r="L58" s="54" t="str">
        <f t="shared" si="6"/>
        <v>М 20х550 мм ГОСТ 22042</v>
      </c>
      <c r="M58" s="74"/>
      <c r="N58" s="77"/>
      <c r="O58" s="75" t="str">
        <f t="shared" si="7"/>
        <v>шт.</v>
      </c>
      <c r="P58" s="60">
        <f t="shared" si="11"/>
        <v>224.7</v>
      </c>
      <c r="Q58" s="61"/>
      <c r="R58" s="60">
        <f t="shared" si="12"/>
        <v>1270</v>
      </c>
      <c r="S58" s="62">
        <f t="shared" si="13"/>
        <v>0</v>
      </c>
      <c r="T58" s="56"/>
      <c r="U58" s="56"/>
      <c r="V58" s="56"/>
      <c r="W58" s="56"/>
      <c r="X58" s="56"/>
      <c r="Y58" s="56"/>
      <c r="Z58" s="56"/>
      <c r="AA58" s="56"/>
      <c r="AB58" s="56"/>
      <c r="AC58" s="56"/>
    </row>
    <row r="59" spans="1:29" s="63" customFormat="1" ht="50.25" customHeight="1" x14ac:dyDescent="0.25">
      <c r="A59" s="52"/>
      <c r="B59" s="53">
        <v>50</v>
      </c>
      <c r="C59" s="54" t="s">
        <v>103</v>
      </c>
      <c r="D59" s="54" t="s">
        <v>36</v>
      </c>
      <c r="E59" s="59" t="s">
        <v>52</v>
      </c>
      <c r="F59" s="64">
        <v>245.7</v>
      </c>
      <c r="G59" s="66">
        <v>951</v>
      </c>
      <c r="H59" s="55">
        <f t="shared" si="5"/>
        <v>233660.69999999998</v>
      </c>
      <c r="I59" s="56"/>
      <c r="J59" s="57">
        <f t="shared" si="0"/>
        <v>50</v>
      </c>
      <c r="K59" s="58" t="str">
        <f t="shared" si="1"/>
        <v xml:space="preserve">Шпилька оцинкованная </v>
      </c>
      <c r="L59" s="54" t="str">
        <f t="shared" si="6"/>
        <v>М 20х600 мм ГОСТ 22042</v>
      </c>
      <c r="M59" s="74"/>
      <c r="N59" s="77"/>
      <c r="O59" s="75" t="str">
        <f t="shared" si="7"/>
        <v>шт.</v>
      </c>
      <c r="P59" s="60">
        <f t="shared" si="11"/>
        <v>245.7</v>
      </c>
      <c r="Q59" s="61"/>
      <c r="R59" s="60">
        <f t="shared" si="12"/>
        <v>951</v>
      </c>
      <c r="S59" s="62">
        <f t="shared" si="13"/>
        <v>0</v>
      </c>
      <c r="T59" s="56"/>
      <c r="U59" s="56"/>
      <c r="V59" s="56"/>
      <c r="W59" s="56"/>
      <c r="X59" s="56"/>
      <c r="Y59" s="56"/>
      <c r="Z59" s="56"/>
      <c r="AA59" s="56"/>
      <c r="AB59" s="56"/>
      <c r="AC59" s="56"/>
    </row>
    <row r="60" spans="1:29" s="63" customFormat="1" ht="50.25" customHeight="1" x14ac:dyDescent="0.25">
      <c r="A60" s="52"/>
      <c r="B60" s="53">
        <v>51</v>
      </c>
      <c r="C60" s="54" t="s">
        <v>103</v>
      </c>
      <c r="D60" s="54" t="s">
        <v>37</v>
      </c>
      <c r="E60" s="59" t="s">
        <v>52</v>
      </c>
      <c r="F60" s="64">
        <v>268.8</v>
      </c>
      <c r="G60" s="66">
        <v>1293</v>
      </c>
      <c r="H60" s="55">
        <f t="shared" si="5"/>
        <v>347558.40000000002</v>
      </c>
      <c r="I60" s="56"/>
      <c r="J60" s="57">
        <f t="shared" si="0"/>
        <v>51</v>
      </c>
      <c r="K60" s="58" t="str">
        <f t="shared" si="1"/>
        <v xml:space="preserve">Шпилька оцинкованная </v>
      </c>
      <c r="L60" s="54" t="str">
        <f t="shared" si="6"/>
        <v>М 20х650 мм ГОСТ 22042</v>
      </c>
      <c r="M60" s="74"/>
      <c r="N60" s="77"/>
      <c r="O60" s="75" t="str">
        <f t="shared" si="7"/>
        <v>шт.</v>
      </c>
      <c r="P60" s="60">
        <f>F60</f>
        <v>268.8</v>
      </c>
      <c r="Q60" s="61"/>
      <c r="R60" s="60">
        <f>G60</f>
        <v>1293</v>
      </c>
      <c r="S60" s="62">
        <f>Q60*R60</f>
        <v>0</v>
      </c>
      <c r="T60" s="56"/>
      <c r="U60" s="56"/>
      <c r="V60" s="56"/>
      <c r="W60" s="56"/>
      <c r="X60" s="56"/>
      <c r="Y60" s="56"/>
      <c r="Z60" s="56"/>
      <c r="AA60" s="56"/>
      <c r="AB60" s="56"/>
      <c r="AC60" s="56"/>
    </row>
    <row r="61" spans="1:29" s="63" customFormat="1" ht="50.25" customHeight="1" x14ac:dyDescent="0.25">
      <c r="A61" s="52"/>
      <c r="B61" s="53">
        <v>52</v>
      </c>
      <c r="C61" s="54" t="s">
        <v>103</v>
      </c>
      <c r="D61" s="54" t="s">
        <v>38</v>
      </c>
      <c r="E61" s="59" t="s">
        <v>52</v>
      </c>
      <c r="F61" s="64">
        <v>307.64999999999998</v>
      </c>
      <c r="G61" s="66">
        <v>102</v>
      </c>
      <c r="H61" s="55">
        <f t="shared" si="5"/>
        <v>31380.3</v>
      </c>
      <c r="I61" s="56"/>
      <c r="J61" s="57">
        <f t="shared" si="0"/>
        <v>52</v>
      </c>
      <c r="K61" s="58" t="str">
        <f t="shared" si="1"/>
        <v xml:space="preserve">Шпилька оцинкованная </v>
      </c>
      <c r="L61" s="54" t="str">
        <f t="shared" si="6"/>
        <v>М 20х750 мм ГОСТ 22042</v>
      </c>
      <c r="M61" s="74"/>
      <c r="N61" s="77"/>
      <c r="O61" s="75" t="str">
        <f t="shared" si="7"/>
        <v>шт.</v>
      </c>
      <c r="P61" s="60">
        <f t="shared" ref="P61:P63" si="25">F61</f>
        <v>307.64999999999998</v>
      </c>
      <c r="Q61" s="61"/>
      <c r="R61" s="60">
        <f t="shared" ref="R61:R63" si="26">G61</f>
        <v>102</v>
      </c>
      <c r="S61" s="62">
        <f t="shared" ref="S61:S63" si="27">Q61*R61</f>
        <v>0</v>
      </c>
      <c r="T61" s="56"/>
      <c r="U61" s="56"/>
      <c r="V61" s="56"/>
      <c r="W61" s="56"/>
      <c r="X61" s="56"/>
      <c r="Y61" s="56"/>
      <c r="Z61" s="56"/>
      <c r="AA61" s="56"/>
      <c r="AB61" s="56"/>
      <c r="AC61" s="56"/>
    </row>
    <row r="62" spans="1:29" s="63" customFormat="1" ht="50.25" customHeight="1" x14ac:dyDescent="0.25">
      <c r="A62" s="52"/>
      <c r="B62" s="53">
        <v>53</v>
      </c>
      <c r="C62" s="54" t="s">
        <v>104</v>
      </c>
      <c r="D62" s="54" t="s">
        <v>45</v>
      </c>
      <c r="E62" s="59" t="s">
        <v>52</v>
      </c>
      <c r="F62" s="64">
        <v>644.70000000000005</v>
      </c>
      <c r="G62" s="66">
        <v>102</v>
      </c>
      <c r="H62" s="55">
        <f t="shared" si="5"/>
        <v>65759.400000000009</v>
      </c>
      <c r="I62" s="56"/>
      <c r="J62" s="57">
        <f t="shared" si="0"/>
        <v>53</v>
      </c>
      <c r="K62" s="58" t="str">
        <f t="shared" si="1"/>
        <v xml:space="preserve">Штырь верхушечный </v>
      </c>
      <c r="L62" s="54" t="str">
        <f t="shared" si="6"/>
        <v>ШВ 22-1</v>
      </c>
      <c r="M62" s="74"/>
      <c r="N62" s="77"/>
      <c r="O62" s="75" t="str">
        <f t="shared" si="7"/>
        <v>шт.</v>
      </c>
      <c r="P62" s="60">
        <f t="shared" si="25"/>
        <v>644.70000000000005</v>
      </c>
      <c r="Q62" s="61"/>
      <c r="R62" s="60">
        <f t="shared" si="26"/>
        <v>102</v>
      </c>
      <c r="S62" s="62">
        <f t="shared" si="27"/>
        <v>0</v>
      </c>
      <c r="T62" s="56"/>
      <c r="U62" s="56"/>
      <c r="V62" s="56"/>
      <c r="W62" s="56"/>
      <c r="X62" s="56"/>
      <c r="Y62" s="56"/>
      <c r="Z62" s="56"/>
      <c r="AA62" s="56"/>
      <c r="AB62" s="56"/>
      <c r="AC62" s="56"/>
    </row>
    <row r="63" spans="1:29" s="63" customFormat="1" ht="50.25" customHeight="1" x14ac:dyDescent="0.25">
      <c r="A63" s="52"/>
      <c r="B63" s="53">
        <v>54</v>
      </c>
      <c r="C63" s="54" t="s">
        <v>105</v>
      </c>
      <c r="D63" s="54" t="s">
        <v>39</v>
      </c>
      <c r="E63" s="59" t="s">
        <v>52</v>
      </c>
      <c r="F63" s="64">
        <v>411.6</v>
      </c>
      <c r="G63" s="66">
        <v>116</v>
      </c>
      <c r="H63" s="55">
        <f t="shared" si="5"/>
        <v>47745.600000000006</v>
      </c>
      <c r="I63" s="56"/>
      <c r="J63" s="57">
        <f t="shared" si="0"/>
        <v>54</v>
      </c>
      <c r="K63" s="58" t="str">
        <f t="shared" si="1"/>
        <v xml:space="preserve">Штырь </v>
      </c>
      <c r="L63" s="54" t="str">
        <f t="shared" si="6"/>
        <v>Ш-22-200 (Гайка + шайба)</v>
      </c>
      <c r="M63" s="74"/>
      <c r="N63" s="77"/>
      <c r="O63" s="75" t="str">
        <f t="shared" si="7"/>
        <v>шт.</v>
      </c>
      <c r="P63" s="60">
        <f t="shared" si="25"/>
        <v>411.6</v>
      </c>
      <c r="Q63" s="61"/>
      <c r="R63" s="60">
        <f t="shared" si="26"/>
        <v>116</v>
      </c>
      <c r="S63" s="62">
        <f t="shared" si="27"/>
        <v>0</v>
      </c>
      <c r="T63" s="56"/>
      <c r="U63" s="56"/>
      <c r="V63" s="56"/>
      <c r="W63" s="56"/>
      <c r="X63" s="56"/>
      <c r="Y63" s="56"/>
      <c r="Z63" s="56"/>
      <c r="AA63" s="56"/>
      <c r="AB63" s="56"/>
      <c r="AC63" s="56"/>
    </row>
    <row r="64" spans="1:29" s="26" customFormat="1" thickBot="1" x14ac:dyDescent="0.3">
      <c r="A64" s="23"/>
      <c r="B64" s="43"/>
      <c r="C64" s="44" t="s">
        <v>17</v>
      </c>
      <c r="D64" s="45"/>
      <c r="E64" s="31"/>
      <c r="F64" s="31"/>
      <c r="G64" s="46"/>
      <c r="H64" s="47">
        <f>SUM(H10:H63)</f>
        <v>2225419.9979999997</v>
      </c>
      <c r="I64" s="25"/>
      <c r="J64" s="38"/>
      <c r="K64" s="48" t="str">
        <f t="shared" si="1"/>
        <v>ИТОГО:</v>
      </c>
      <c r="L64" s="48"/>
      <c r="M64" s="49"/>
      <c r="N64" s="76"/>
      <c r="O64" s="42"/>
      <c r="P64" s="39"/>
      <c r="Q64" s="30"/>
      <c r="R64" s="40"/>
      <c r="S64" s="41">
        <f t="shared" ref="S64" si="28">Q64*R64</f>
        <v>0</v>
      </c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s="26" customFormat="1" ht="15" customHeight="1" x14ac:dyDescent="0.25">
      <c r="A65" s="23"/>
      <c r="B65" s="78" t="s">
        <v>16</v>
      </c>
      <c r="C65" s="79"/>
      <c r="D65" s="79"/>
      <c r="E65" s="79"/>
      <c r="F65" s="79"/>
      <c r="G65" s="34">
        <v>0.2</v>
      </c>
      <c r="H65" s="24">
        <f>H66*20/120</f>
        <v>445083.99959999992</v>
      </c>
      <c r="I65" s="25"/>
      <c r="J65" s="78" t="s">
        <v>16</v>
      </c>
      <c r="K65" s="79"/>
      <c r="L65" s="79"/>
      <c r="M65" s="79"/>
      <c r="N65" s="79"/>
      <c r="O65" s="79"/>
      <c r="P65" s="79"/>
      <c r="Q65" s="79"/>
      <c r="R65" s="34">
        <v>0.2</v>
      </c>
      <c r="S65" s="24">
        <f>S66*20/120</f>
        <v>0</v>
      </c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s="26" customFormat="1" ht="15.75" customHeight="1" thickBot="1" x14ac:dyDescent="0.3">
      <c r="A66" s="23"/>
      <c r="B66" s="80" t="s">
        <v>7</v>
      </c>
      <c r="C66" s="81"/>
      <c r="D66" s="81"/>
      <c r="E66" s="81"/>
      <c r="F66" s="81"/>
      <c r="G66" s="82"/>
      <c r="H66" s="27">
        <f>H64*1.2</f>
        <v>2670503.9975999994</v>
      </c>
      <c r="I66" s="25"/>
      <c r="J66" s="80" t="s">
        <v>7</v>
      </c>
      <c r="K66" s="81"/>
      <c r="L66" s="81"/>
      <c r="M66" s="81"/>
      <c r="N66" s="81"/>
      <c r="O66" s="81"/>
      <c r="P66" s="81"/>
      <c r="Q66" s="81"/>
      <c r="R66" s="82"/>
      <c r="S66" s="27">
        <f>S64*1.2</f>
        <v>0</v>
      </c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s="15" customFormat="1" ht="15.75" customHeight="1" x14ac:dyDescent="0.25">
      <c r="A67" s="9"/>
      <c r="B67" s="10"/>
      <c r="C67" s="21"/>
      <c r="D67" s="10"/>
      <c r="E67" s="73"/>
      <c r="F67" s="68"/>
      <c r="G67" s="69"/>
      <c r="H67" s="11"/>
      <c r="I67" s="12"/>
      <c r="J67" s="13"/>
      <c r="K67" s="13"/>
      <c r="L67" s="13"/>
      <c r="M67" s="13"/>
      <c r="N67" s="13"/>
      <c r="O67" s="13"/>
      <c r="P67" s="13"/>
      <c r="Q67" s="13"/>
      <c r="R67" s="37"/>
      <c r="S67" s="14"/>
      <c r="T67" s="12"/>
      <c r="U67" s="12"/>
      <c r="V67" s="12"/>
      <c r="W67" s="12"/>
      <c r="X67" s="12"/>
      <c r="Y67" s="12"/>
      <c r="Z67" s="12"/>
      <c r="AA67" s="12"/>
      <c r="AB67" s="12"/>
      <c r="AC67" s="12"/>
    </row>
    <row r="68" spans="1:29" x14ac:dyDescent="0.25">
      <c r="AC68" s="1"/>
    </row>
  </sheetData>
  <mergeCells count="13">
    <mergeCell ref="B1:S1"/>
    <mergeCell ref="B3:F3"/>
    <mergeCell ref="B4:H4"/>
    <mergeCell ref="B7:H7"/>
    <mergeCell ref="J7:S7"/>
    <mergeCell ref="K4:O4"/>
    <mergeCell ref="J3:S3"/>
    <mergeCell ref="B65:F65"/>
    <mergeCell ref="J65:Q65"/>
    <mergeCell ref="B66:G66"/>
    <mergeCell ref="J66:R66"/>
    <mergeCell ref="B9:H9"/>
    <mergeCell ref="J9:S9"/>
  </mergeCells>
  <pageMargins left="0.31496062992125984" right="0.31496062992125984" top="0.35433070866141736" bottom="0.35433070866141736" header="0.31496062992125984" footer="0.31496062992125984"/>
  <pageSetup paperSize="9" scale="52" fitToHeight="0" orientation="landscape" r:id="rId1"/>
  <rowBreaks count="1" manualBreakCount="1">
    <brk id="34" max="19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ЛОТ</vt:lpstr>
      <vt:lpstr>'2 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2020-07-29T06:53:30Z</cp:lastPrinted>
  <dcterms:created xsi:type="dcterms:W3CDTF">2018-05-22T01:14:50Z</dcterms:created>
  <dcterms:modified xsi:type="dcterms:W3CDTF">2021-07-15T07:16:40Z</dcterms:modified>
</cp:coreProperties>
</file>